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AB0B8625-79F5-4EC0-A8BB-651D599A13AB}" xr6:coauthVersionLast="47" xr6:coauthVersionMax="47" xr10:uidLastSave="{00000000-0000-0000-0000-000000000000}"/>
  <workbookProtection workbookAlgorithmName="SHA-512" workbookHashValue="XMgYGb31o5kq88qPWNtkp6VCARWSP5Co2ugbWFWQMxsZHBsOROuRzoacAH4XN+v3noD9qlSO77f/XZjV6QzQVA==" workbookSaltValue="yKwWp0rhz6MaTlnTtHjp9A==" workbookSpinCount="100000" lockStructure="1"/>
  <bookViews>
    <workbookView xWindow="5070" yWindow="5070" windowWidth="28800" windowHeight="1534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ud_maintenance_organisation" sheetId="16" state="hidden" r:id="rId68"/>
    <sheet name="side" sheetId="15" state="hidden" r:id="rId69"/>
    <sheet name="av_standard_rc" sheetId="14" state="hidden" r:id="rId70"/>
    <sheet name="ar_replace_reason" sheetId="13" state="hidden" r:id="rId71"/>
    <sheet name="ud_replacement_status" sheetId="12" state="hidden" r:id="rId72"/>
    <sheet name="ud_asset_status"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c r="W11" i="5"/>
  <c r="Y11" i="5"/>
  <c r="AA11" i="5"/>
  <c r="AB11" i="5"/>
  <c r="AE11" i="5"/>
  <c r="AF11" i="5"/>
  <c r="AG11" i="5"/>
  <c r="AH11" i="5"/>
  <c r="AI11" i="5"/>
  <c r="AJ11" i="5"/>
  <c r="AK11" i="5"/>
  <c r="AL11" i="5"/>
  <c r="AM11" i="5"/>
  <c r="AO11" i="5"/>
  <c r="AP11" i="5"/>
  <c r="AQ11" i="5"/>
  <c r="AR11" i="5"/>
  <c r="D12" i="5"/>
  <c r="L12" i="5"/>
  <c r="O12" i="5"/>
  <c r="R12" i="5"/>
  <c r="S12" i="5"/>
  <c r="U12" i="5" s="1"/>
  <c r="W12" i="5"/>
  <c r="Y12" i="5"/>
  <c r="AA12" i="5"/>
  <c r="AB12" i="5"/>
  <c r="AE12" i="5"/>
  <c r="AF12" i="5"/>
  <c r="AG12" i="5"/>
  <c r="AH12" i="5"/>
  <c r="AI12" i="5"/>
  <c r="AJ12" i="5"/>
  <c r="AK12" i="5"/>
  <c r="AL12" i="5"/>
  <c r="AM12" i="5"/>
  <c r="AO12" i="5"/>
  <c r="AP12" i="5"/>
  <c r="AQ12" i="5"/>
  <c r="AR12" i="5"/>
  <c r="D13" i="5"/>
  <c r="L13" i="5"/>
  <c r="O13" i="5"/>
  <c r="R13" i="5"/>
  <c r="S13" i="5"/>
  <c r="U13" i="5" s="1"/>
  <c r="W13" i="5"/>
  <c r="Y13" i="5"/>
  <c r="AA13" i="5"/>
  <c r="AB13" i="5"/>
  <c r="AE13" i="5"/>
  <c r="AF13" i="5"/>
  <c r="AG13" i="5"/>
  <c r="AH13" i="5"/>
  <c r="AI13" i="5"/>
  <c r="AJ13" i="5"/>
  <c r="AK13" i="5"/>
  <c r="AL13" i="5"/>
  <c r="AM13" i="5"/>
  <c r="AO13" i="5"/>
  <c r="AP13" i="5"/>
  <c r="AQ13" i="5"/>
  <c r="AR13" i="5"/>
  <c r="D14" i="5"/>
  <c r="L14" i="5"/>
  <c r="O14" i="5"/>
  <c r="R14" i="5"/>
  <c r="S14" i="5"/>
  <c r="U14" i="5" s="1"/>
  <c r="W14" i="5"/>
  <c r="Y14" i="5"/>
  <c r="AA14" i="5"/>
  <c r="AB14" i="5"/>
  <c r="AE14" i="5"/>
  <c r="AF14" i="5"/>
  <c r="AG14" i="5"/>
  <c r="AH14" i="5"/>
  <c r="AI14" i="5"/>
  <c r="AJ14" i="5"/>
  <c r="AK14" i="5"/>
  <c r="AL14" i="5"/>
  <c r="AM14" i="5"/>
  <c r="AO14" i="5"/>
  <c r="AP14" i="5"/>
  <c r="AQ14" i="5"/>
  <c r="AR14" i="5"/>
  <c r="D15" i="5"/>
  <c r="L15" i="5"/>
  <c r="O15" i="5"/>
  <c r="R15" i="5"/>
  <c r="S15" i="5"/>
  <c r="U15" i="5"/>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s="1"/>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c r="W19" i="5"/>
  <c r="Y19" i="5"/>
  <c r="AA19" i="5"/>
  <c r="AB19" i="5"/>
  <c r="AE19" i="5"/>
  <c r="AF19" i="5"/>
  <c r="AG19" i="5"/>
  <c r="AH19" i="5"/>
  <c r="AI19" i="5"/>
  <c r="AJ19" i="5"/>
  <c r="AK19" i="5"/>
  <c r="AL19" i="5"/>
  <c r="AM19" i="5"/>
  <c r="AO19" i="5"/>
  <c r="AP19" i="5"/>
  <c r="AQ19" i="5"/>
  <c r="AR19" i="5"/>
  <c r="D20" i="5"/>
  <c r="L20" i="5"/>
  <c r="O20" i="5"/>
  <c r="R20" i="5"/>
  <c r="S20" i="5"/>
  <c r="U20" i="5"/>
  <c r="W20" i="5"/>
  <c r="Y20" i="5"/>
  <c r="AA20" i="5"/>
  <c r="AB20" i="5"/>
  <c r="AE20" i="5"/>
  <c r="AF20" i="5"/>
  <c r="AG20" i="5"/>
  <c r="AH20" i="5"/>
  <c r="AI20" i="5"/>
  <c r="AJ20" i="5"/>
  <c r="AK20" i="5"/>
  <c r="AL20" i="5"/>
  <c r="AM20" i="5"/>
  <c r="AO20" i="5"/>
  <c r="AP20" i="5"/>
  <c r="AQ20" i="5"/>
  <c r="AR20" i="5"/>
  <c r="D21" i="5"/>
  <c r="L21" i="5"/>
  <c r="O21" i="5"/>
  <c r="R21" i="5"/>
  <c r="S21" i="5"/>
  <c r="U21" i="5" s="1"/>
  <c r="W21" i="5"/>
  <c r="Y21" i="5"/>
  <c r="AA21" i="5"/>
  <c r="AB21" i="5"/>
  <c r="AE21" i="5"/>
  <c r="AF21" i="5"/>
  <c r="AG21" i="5"/>
  <c r="AH21" i="5"/>
  <c r="AI21" i="5"/>
  <c r="AJ21" i="5"/>
  <c r="AK21" i="5"/>
  <c r="AL21" i="5"/>
  <c r="AM21" i="5"/>
  <c r="AO21" i="5"/>
  <c r="AP21" i="5"/>
  <c r="AQ21" i="5"/>
  <c r="AR21" i="5"/>
  <c r="D22" i="5"/>
  <c r="L22" i="5"/>
  <c r="O22" i="5"/>
  <c r="R22" i="5"/>
  <c r="S22" i="5"/>
  <c r="U22" i="5" s="1"/>
  <c r="W22" i="5"/>
  <c r="Y22" i="5"/>
  <c r="AA22" i="5"/>
  <c r="AB22" i="5"/>
  <c r="AE22" i="5"/>
  <c r="AF22" i="5"/>
  <c r="AG22" i="5"/>
  <c r="AH22" i="5"/>
  <c r="AI22" i="5"/>
  <c r="AJ22" i="5"/>
  <c r="AK22" i="5"/>
  <c r="AL22" i="5"/>
  <c r="AM22" i="5"/>
  <c r="AO22" i="5"/>
  <c r="AP22" i="5"/>
  <c r="AQ22" i="5"/>
  <c r="AR22" i="5"/>
  <c r="D23" i="5"/>
  <c r="L23" i="5"/>
  <c r="O23" i="5"/>
  <c r="R23" i="5"/>
  <c r="S23" i="5"/>
  <c r="U23" i="5" s="1"/>
  <c r="W23" i="5"/>
  <c r="Y23" i="5"/>
  <c r="AA23" i="5"/>
  <c r="AB23" i="5"/>
  <c r="AE23" i="5"/>
  <c r="AF23" i="5"/>
  <c r="AG23" i="5"/>
  <c r="AH23" i="5"/>
  <c r="AI23" i="5"/>
  <c r="AJ23" i="5"/>
  <c r="AK23" i="5"/>
  <c r="AL23" i="5"/>
  <c r="AM23" i="5"/>
  <c r="AO23" i="5"/>
  <c r="AP23" i="5"/>
  <c r="AQ23" i="5"/>
  <c r="AR23" i="5"/>
  <c r="D24" i="5"/>
  <c r="L24" i="5"/>
  <c r="O24" i="5"/>
  <c r="R24" i="5"/>
  <c r="S24" i="5"/>
  <c r="U24" i="5" s="1"/>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c r="W26" i="5"/>
  <c r="Y26" i="5"/>
  <c r="AA26" i="5"/>
  <c r="AB26" i="5"/>
  <c r="AE26" i="5"/>
  <c r="AF26" i="5"/>
  <c r="AG26" i="5"/>
  <c r="AH26" i="5"/>
  <c r="AI26" i="5"/>
  <c r="AJ26" i="5"/>
  <c r="AK26" i="5"/>
  <c r="AL26" i="5"/>
  <c r="AM26" i="5"/>
  <c r="AO26" i="5"/>
  <c r="AP26" i="5"/>
  <c r="AQ26" i="5"/>
  <c r="AR26" i="5"/>
  <c r="D27" i="5"/>
  <c r="L27" i="5"/>
  <c r="O27" i="5"/>
  <c r="R27" i="5"/>
  <c r="S27" i="5"/>
  <c r="U27" i="5" s="1"/>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c r="W30" i="5"/>
  <c r="Y30" i="5"/>
  <c r="AA30" i="5"/>
  <c r="AB30" i="5"/>
  <c r="AE30" i="5"/>
  <c r="AF30" i="5"/>
  <c r="AG30" i="5"/>
  <c r="AH30" i="5"/>
  <c r="AI30" i="5"/>
  <c r="AJ30" i="5"/>
  <c r="AK30" i="5"/>
  <c r="AL30" i="5"/>
  <c r="AM30" i="5"/>
  <c r="AO30" i="5"/>
  <c r="AP30" i="5"/>
  <c r="AQ30" i="5"/>
  <c r="AR30" i="5"/>
  <c r="D31" i="5"/>
  <c r="L31" i="5"/>
  <c r="O31" i="5"/>
  <c r="R31" i="5"/>
  <c r="S31" i="5"/>
  <c r="U31" i="5"/>
  <c r="W31" i="5"/>
  <c r="Y31" i="5"/>
  <c r="AA31" i="5"/>
  <c r="AB31" i="5"/>
  <c r="AE31" i="5"/>
  <c r="AF31" i="5"/>
  <c r="AG31" i="5"/>
  <c r="AH31" i="5"/>
  <c r="AI31" i="5"/>
  <c r="AJ31" i="5"/>
  <c r="AK31" i="5"/>
  <c r="AL31" i="5"/>
  <c r="AM31" i="5"/>
  <c r="AO31" i="5"/>
  <c r="AP31" i="5"/>
  <c r="AQ31" i="5"/>
  <c r="AR31" i="5"/>
  <c r="D32" i="5"/>
  <c r="L32" i="5"/>
  <c r="O32" i="5"/>
  <c r="R32" i="5"/>
  <c r="S32" i="5"/>
  <c r="U32" i="5" s="1"/>
  <c r="W32" i="5"/>
  <c r="Y32" i="5"/>
  <c r="AA32" i="5"/>
  <c r="AB32" i="5"/>
  <c r="AE32" i="5"/>
  <c r="AF32" i="5"/>
  <c r="AG32" i="5"/>
  <c r="AH32" i="5"/>
  <c r="AI32" i="5"/>
  <c r="AJ32" i="5"/>
  <c r="AK32" i="5"/>
  <c r="AL32" i="5"/>
  <c r="AM32" i="5"/>
  <c r="AO32" i="5"/>
  <c r="AP32" i="5"/>
  <c r="AQ32" i="5"/>
  <c r="AR32" i="5"/>
  <c r="D33" i="5"/>
  <c r="L33" i="5"/>
  <c r="O33" i="5"/>
  <c r="R33" i="5"/>
  <c r="S33" i="5"/>
  <c r="U33" i="5" s="1"/>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F34" i="5"/>
  <c r="AG34" i="5"/>
  <c r="AH34" i="5"/>
  <c r="AI34" i="5"/>
  <c r="AJ34" i="5"/>
  <c r="AK34" i="5"/>
  <c r="AL34" i="5"/>
  <c r="AM34" i="5"/>
  <c r="AO34" i="5"/>
  <c r="AP34" i="5"/>
  <c r="AQ34" i="5"/>
  <c r="AR34" i="5"/>
  <c r="D35" i="5"/>
  <c r="L35" i="5"/>
  <c r="O35" i="5"/>
  <c r="R35" i="5"/>
  <c r="S35" i="5"/>
  <c r="U35" i="5"/>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s="1"/>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c r="W39" i="5"/>
  <c r="Y39" i="5"/>
  <c r="AA39" i="5"/>
  <c r="AB39" i="5"/>
  <c r="AE39" i="5"/>
  <c r="AF39" i="5"/>
  <c r="AG39" i="5"/>
  <c r="AH39" i="5"/>
  <c r="AI39" i="5"/>
  <c r="AJ39" i="5"/>
  <c r="AK39" i="5"/>
  <c r="AL39" i="5"/>
  <c r="AM39" i="5"/>
  <c r="AO39" i="5"/>
  <c r="AP39" i="5"/>
  <c r="AQ39" i="5"/>
  <c r="AR39" i="5"/>
  <c r="D40" i="5"/>
  <c r="L40" i="5"/>
  <c r="O40" i="5"/>
  <c r="R40" i="5"/>
  <c r="S40" i="5"/>
  <c r="U40" i="5"/>
  <c r="W40" i="5"/>
  <c r="Y40" i="5"/>
  <c r="AA40" i="5"/>
  <c r="AB40" i="5"/>
  <c r="AE40" i="5"/>
  <c r="AF40" i="5"/>
  <c r="AG40" i="5"/>
  <c r="AH40" i="5"/>
  <c r="AI40" i="5"/>
  <c r="AJ40" i="5"/>
  <c r="AK40" i="5"/>
  <c r="AL40" i="5"/>
  <c r="AM40" i="5"/>
  <c r="AO40" i="5"/>
  <c r="AP40" i="5"/>
  <c r="AQ40" i="5"/>
  <c r="AR40" i="5"/>
  <c r="D41" i="5"/>
  <c r="L41" i="5"/>
  <c r="O41" i="5"/>
  <c r="R41" i="5"/>
  <c r="S41" i="5"/>
  <c r="U41" i="5" s="1"/>
  <c r="W41" i="5"/>
  <c r="Y41" i="5"/>
  <c r="AA41" i="5"/>
  <c r="AB41" i="5"/>
  <c r="AE41" i="5"/>
  <c r="AF41" i="5"/>
  <c r="AG41" i="5"/>
  <c r="AH41" i="5"/>
  <c r="AI41" i="5"/>
  <c r="AJ41" i="5"/>
  <c r="AK41" i="5"/>
  <c r="AL41" i="5"/>
  <c r="AM41" i="5"/>
  <c r="AO41" i="5"/>
  <c r="AP41" i="5"/>
  <c r="AQ41" i="5"/>
  <c r="AR41" i="5"/>
  <c r="D42" i="5"/>
  <c r="L42" i="5"/>
  <c r="O42" i="5"/>
  <c r="R42" i="5"/>
  <c r="S42" i="5"/>
  <c r="U42" i="5" s="1"/>
  <c r="W42" i="5"/>
  <c r="Y42" i="5"/>
  <c r="AA42" i="5"/>
  <c r="AB42" i="5"/>
  <c r="AE42" i="5"/>
  <c r="AF42" i="5"/>
  <c r="AG42" i="5"/>
  <c r="AH42" i="5"/>
  <c r="AI42" i="5"/>
  <c r="AJ42" i="5"/>
  <c r="AK42" i="5"/>
  <c r="AL42" i="5"/>
  <c r="AM42" i="5"/>
  <c r="AO42" i="5"/>
  <c r="AP42" i="5"/>
  <c r="AQ42" i="5"/>
  <c r="AR42" i="5"/>
  <c r="D43" i="5"/>
  <c r="L43" i="5"/>
  <c r="O43" i="5"/>
  <c r="R43" i="5"/>
  <c r="S43" i="5"/>
  <c r="U43" i="5" s="1"/>
  <c r="W43" i="5"/>
  <c r="Y43" i="5"/>
  <c r="AA43" i="5"/>
  <c r="AB43" i="5"/>
  <c r="AE43" i="5"/>
  <c r="AF43" i="5"/>
  <c r="AG43" i="5"/>
  <c r="AH43" i="5"/>
  <c r="AI43" i="5"/>
  <c r="AJ43" i="5"/>
  <c r="AK43" i="5"/>
  <c r="AL43" i="5"/>
  <c r="AM43" i="5"/>
  <c r="AO43" i="5"/>
  <c r="AP43" i="5"/>
  <c r="AQ43" i="5"/>
  <c r="AR43" i="5"/>
  <c r="D44" i="5"/>
  <c r="L44" i="5"/>
  <c r="O44" i="5"/>
  <c r="R44" i="5"/>
  <c r="S44" i="5"/>
  <c r="U44" i="5"/>
  <c r="W44" i="5"/>
  <c r="Y44" i="5"/>
  <c r="AA44" i="5"/>
  <c r="AB44" i="5"/>
  <c r="AE44" i="5"/>
  <c r="AF44" i="5"/>
  <c r="AG44" i="5"/>
  <c r="AH44" i="5"/>
  <c r="AI44" i="5"/>
  <c r="AJ44" i="5"/>
  <c r="AK44" i="5"/>
  <c r="AL44" i="5"/>
  <c r="AM44" i="5"/>
  <c r="AO44" i="5"/>
  <c r="AP44" i="5"/>
  <c r="AQ44" i="5"/>
  <c r="AR44" i="5"/>
  <c r="D45" i="5"/>
  <c r="L45" i="5"/>
  <c r="O45" i="5"/>
  <c r="R45" i="5"/>
  <c r="S45" i="5"/>
  <c r="U45" i="5" s="1"/>
  <c r="W45" i="5"/>
  <c r="Y45" i="5"/>
  <c r="AA45" i="5"/>
  <c r="AB45" i="5"/>
  <c r="AE45" i="5"/>
  <c r="AF45" i="5"/>
  <c r="AG45" i="5"/>
  <c r="AH45" i="5"/>
  <c r="AI45" i="5"/>
  <c r="AJ45" i="5"/>
  <c r="AK45" i="5"/>
  <c r="AL45" i="5"/>
  <c r="AM45" i="5"/>
  <c r="AO45" i="5"/>
  <c r="AP45" i="5"/>
  <c r="AQ45" i="5"/>
  <c r="AR45" i="5"/>
  <c r="D46" i="5"/>
  <c r="L46" i="5"/>
  <c r="O46" i="5"/>
  <c r="R46" i="5"/>
  <c r="S46" i="5"/>
  <c r="U46" i="5"/>
  <c r="W46" i="5"/>
  <c r="Y46" i="5"/>
  <c r="AA46" i="5"/>
  <c r="AB46" i="5"/>
  <c r="AE46" i="5"/>
  <c r="AF46" i="5"/>
  <c r="AG46" i="5"/>
  <c r="AH46" i="5"/>
  <c r="AI46" i="5"/>
  <c r="AJ46" i="5"/>
  <c r="AK46" i="5"/>
  <c r="AL46" i="5"/>
  <c r="AM46" i="5"/>
  <c r="AO46" i="5"/>
  <c r="AP46" i="5"/>
  <c r="AQ46" i="5"/>
  <c r="AR46" i="5"/>
  <c r="D47" i="5"/>
  <c r="L47" i="5"/>
  <c r="O47" i="5"/>
  <c r="R47" i="5"/>
  <c r="S47" i="5"/>
  <c r="U47" i="5" s="1"/>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c r="W50" i="5"/>
  <c r="Y50" i="5"/>
  <c r="AA50" i="5"/>
  <c r="AB50" i="5"/>
  <c r="AE50" i="5"/>
  <c r="AF50" i="5"/>
  <c r="AG50" i="5"/>
  <c r="AH50" i="5"/>
  <c r="AI50" i="5"/>
  <c r="AJ50" i="5"/>
  <c r="AK50" i="5"/>
  <c r="AL50" i="5"/>
  <c r="AM50" i="5"/>
  <c r="AO50" i="5"/>
  <c r="AP50" i="5"/>
  <c r="AQ50" i="5"/>
  <c r="AR50" i="5"/>
  <c r="D51" i="5"/>
  <c r="L51" i="5"/>
  <c r="O51" i="5"/>
  <c r="R51" i="5"/>
  <c r="S51" i="5"/>
  <c r="U51" i="5"/>
  <c r="W51" i="5"/>
  <c r="Y51" i="5"/>
  <c r="AA51" i="5"/>
  <c r="AB51" i="5"/>
  <c r="AE51" i="5"/>
  <c r="AF51" i="5"/>
  <c r="AG51" i="5"/>
  <c r="AH51" i="5"/>
  <c r="AI51" i="5"/>
  <c r="AJ51" i="5"/>
  <c r="AK51" i="5"/>
  <c r="AL51" i="5"/>
  <c r="AM51" i="5"/>
  <c r="AO51" i="5"/>
  <c r="AP51" i="5"/>
  <c r="AQ51" i="5"/>
  <c r="AR51" i="5"/>
  <c r="D52" i="5"/>
  <c r="L52" i="5"/>
  <c r="O52" i="5"/>
  <c r="R52" i="5"/>
  <c r="S52" i="5"/>
  <c r="U52" i="5" s="1"/>
  <c r="W52" i="5"/>
  <c r="Y52" i="5"/>
  <c r="AA52" i="5"/>
  <c r="AB52" i="5"/>
  <c r="AE52" i="5"/>
  <c r="AF52" i="5"/>
  <c r="AG52" i="5"/>
  <c r="AH52" i="5"/>
  <c r="AI52" i="5"/>
  <c r="AJ52" i="5"/>
  <c r="AK52" i="5"/>
  <c r="AL52" i="5"/>
  <c r="AM52" i="5"/>
  <c r="AO52" i="5"/>
  <c r="AP52" i="5"/>
  <c r="AQ52" i="5"/>
  <c r="AR52" i="5"/>
  <c r="D53" i="5"/>
  <c r="L53" i="5"/>
  <c r="O53" i="5"/>
  <c r="R53" i="5"/>
  <c r="S53" i="5"/>
  <c r="U53" i="5" s="1"/>
  <c r="W53" i="5"/>
  <c r="Y53" i="5"/>
  <c r="AA53" i="5"/>
  <c r="AB53" i="5"/>
  <c r="AE53" i="5"/>
  <c r="AF53" i="5"/>
  <c r="AG53" i="5"/>
  <c r="AH53" i="5"/>
  <c r="AI53" i="5"/>
  <c r="AJ53" i="5"/>
  <c r="AK53" i="5"/>
  <c r="AL53" i="5"/>
  <c r="AM53" i="5"/>
  <c r="AO53" i="5"/>
  <c r="AP53" i="5"/>
  <c r="AQ53" i="5"/>
  <c r="AR53" i="5"/>
  <c r="D54" i="5"/>
  <c r="L54" i="5"/>
  <c r="O54" i="5"/>
  <c r="R54" i="5"/>
  <c r="S54" i="5"/>
  <c r="U54" i="5"/>
  <c r="W54" i="5"/>
  <c r="Y54" i="5"/>
  <c r="AA54" i="5"/>
  <c r="AB54" i="5"/>
  <c r="AE54" i="5"/>
  <c r="AF54" i="5"/>
  <c r="AG54" i="5"/>
  <c r="AH54" i="5"/>
  <c r="AI54" i="5"/>
  <c r="AJ54" i="5"/>
  <c r="AK54" i="5"/>
  <c r="AL54" i="5"/>
  <c r="AM54" i="5"/>
  <c r="AO54" i="5"/>
  <c r="AP54" i="5"/>
  <c r="AQ54" i="5"/>
  <c r="AR54" i="5"/>
  <c r="D55" i="5"/>
  <c r="L55" i="5"/>
  <c r="O55" i="5"/>
  <c r="R55" i="5"/>
  <c r="S55" i="5"/>
  <c r="U55" i="5"/>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s="1"/>
  <c r="W57" i="5"/>
  <c r="Y57" i="5"/>
  <c r="AA57" i="5"/>
  <c r="AB57" i="5"/>
  <c r="AE57" i="5"/>
  <c r="AF57" i="5"/>
  <c r="AG57" i="5"/>
  <c r="AH57" i="5"/>
  <c r="AI57" i="5"/>
  <c r="AJ57" i="5"/>
  <c r="AK57" i="5"/>
  <c r="AL57" i="5"/>
  <c r="AM57" i="5"/>
  <c r="AO57" i="5"/>
  <c r="AP57" i="5"/>
  <c r="AQ57" i="5"/>
  <c r="AR57" i="5"/>
  <c r="D58" i="5"/>
  <c r="L58" i="5"/>
  <c r="O58" i="5"/>
  <c r="R58" i="5"/>
  <c r="S58" i="5"/>
  <c r="U58" i="5" s="1"/>
  <c r="W58" i="5"/>
  <c r="Y58" i="5"/>
  <c r="AA58" i="5"/>
  <c r="AB58" i="5"/>
  <c r="AE58" i="5"/>
  <c r="AF58" i="5"/>
  <c r="AG58" i="5"/>
  <c r="AH58" i="5"/>
  <c r="AI58" i="5"/>
  <c r="AJ58" i="5"/>
  <c r="AK58" i="5"/>
  <c r="AL58" i="5"/>
  <c r="AM58" i="5"/>
  <c r="AO58" i="5"/>
  <c r="AP58" i="5"/>
  <c r="AQ58" i="5"/>
  <c r="AR58" i="5"/>
  <c r="D59" i="5"/>
  <c r="L59" i="5"/>
  <c r="O59" i="5"/>
  <c r="R59" i="5"/>
  <c r="S59" i="5"/>
  <c r="U59" i="5"/>
  <c r="W59" i="5"/>
  <c r="Y59" i="5"/>
  <c r="AA59" i="5"/>
  <c r="AB59" i="5"/>
  <c r="AE59" i="5"/>
  <c r="AF59" i="5"/>
  <c r="AG59" i="5"/>
  <c r="AH59" i="5"/>
  <c r="AI59" i="5"/>
  <c r="AJ59" i="5"/>
  <c r="AK59" i="5"/>
  <c r="AL59" i="5"/>
  <c r="AM59" i="5"/>
  <c r="AO59" i="5"/>
  <c r="AP59" i="5"/>
  <c r="AQ59" i="5"/>
  <c r="AR59" i="5"/>
  <c r="D60" i="5"/>
  <c r="L60" i="5"/>
  <c r="O60" i="5"/>
  <c r="R60" i="5"/>
  <c r="S60" i="5"/>
  <c r="U60" i="5" s="1"/>
  <c r="W60" i="5"/>
  <c r="Y60" i="5"/>
  <c r="AA60" i="5"/>
  <c r="AB60" i="5"/>
  <c r="AE60" i="5"/>
  <c r="AF60" i="5"/>
  <c r="AG60" i="5"/>
  <c r="AH60" i="5"/>
  <c r="AI60" i="5"/>
  <c r="AJ60" i="5"/>
  <c r="AK60" i="5"/>
  <c r="AL60" i="5"/>
  <c r="AM60" i="5"/>
  <c r="AO60" i="5"/>
  <c r="AP60" i="5"/>
  <c r="AQ60" i="5"/>
  <c r="AR60" i="5"/>
  <c r="D61" i="5"/>
  <c r="L61" i="5"/>
  <c r="O61" i="5"/>
  <c r="R61" i="5"/>
  <c r="S61" i="5"/>
  <c r="U61" i="5" s="1"/>
  <c r="W61" i="5"/>
  <c r="Y61" i="5"/>
  <c r="AA61" i="5"/>
  <c r="AB61" i="5"/>
  <c r="AE61" i="5"/>
  <c r="AF61" i="5"/>
  <c r="AG61" i="5"/>
  <c r="AH61" i="5"/>
  <c r="AI61" i="5"/>
  <c r="AJ61" i="5"/>
  <c r="AK61" i="5"/>
  <c r="AL61" i="5"/>
  <c r="AM61" i="5"/>
  <c r="AO61" i="5"/>
  <c r="AP61" i="5"/>
  <c r="AQ61" i="5"/>
  <c r="AR61" i="5"/>
  <c r="D62" i="5"/>
  <c r="L62" i="5"/>
  <c r="O62" i="5"/>
  <c r="R62" i="5"/>
  <c r="S62" i="5"/>
  <c r="U62" i="5" s="1"/>
  <c r="W62" i="5"/>
  <c r="Y62" i="5"/>
  <c r="AA62" i="5"/>
  <c r="AB62" i="5"/>
  <c r="AE62" i="5"/>
  <c r="AF62" i="5"/>
  <c r="AG62" i="5"/>
  <c r="AH62" i="5"/>
  <c r="AI62" i="5"/>
  <c r="AJ62" i="5"/>
  <c r="AK62" i="5"/>
  <c r="AL62" i="5"/>
  <c r="AM62" i="5"/>
  <c r="AO62" i="5"/>
  <c r="AP62" i="5"/>
  <c r="AQ62" i="5"/>
  <c r="AR62" i="5"/>
  <c r="D63" i="5"/>
  <c r="L63" i="5"/>
  <c r="O63" i="5"/>
  <c r="R63" i="5"/>
  <c r="S63" i="5"/>
  <c r="U63" i="5" s="1"/>
  <c r="W63" i="5"/>
  <c r="Y63" i="5"/>
  <c r="AA63" i="5"/>
  <c r="AB63" i="5"/>
  <c r="AE63" i="5"/>
  <c r="AF63" i="5"/>
  <c r="AG63" i="5"/>
  <c r="AH63" i="5"/>
  <c r="AI63" i="5"/>
  <c r="AJ63" i="5"/>
  <c r="AK63" i="5"/>
  <c r="AL63" i="5"/>
  <c r="AM63" i="5"/>
  <c r="AO63" i="5"/>
  <c r="AP63" i="5"/>
  <c r="AQ63" i="5"/>
  <c r="AR63" i="5"/>
  <c r="D64" i="5"/>
  <c r="L64" i="5"/>
  <c r="O64" i="5"/>
  <c r="R64" i="5"/>
  <c r="S64" i="5"/>
  <c r="U64" i="5" s="1"/>
  <c r="W64" i="5"/>
  <c r="Y64" i="5"/>
  <c r="AA64" i="5"/>
  <c r="AB64" i="5"/>
  <c r="AE64" i="5"/>
  <c r="AF64" i="5"/>
  <c r="AG64" i="5"/>
  <c r="AH64" i="5"/>
  <c r="AI64" i="5"/>
  <c r="AJ64" i="5"/>
  <c r="AK64" i="5"/>
  <c r="AL64" i="5"/>
  <c r="AM64" i="5"/>
  <c r="AO64" i="5"/>
  <c r="AP64" i="5"/>
  <c r="AQ64" i="5"/>
  <c r="AR64" i="5"/>
  <c r="D65" i="5"/>
  <c r="L65" i="5"/>
  <c r="O65" i="5"/>
  <c r="R65" i="5"/>
  <c r="S65" i="5"/>
  <c r="U65" i="5" s="1"/>
  <c r="W65" i="5"/>
  <c r="Y65" i="5"/>
  <c r="AA65" i="5"/>
  <c r="AB65" i="5"/>
  <c r="AE65" i="5"/>
  <c r="AF65" i="5"/>
  <c r="AG65" i="5"/>
  <c r="AH65" i="5"/>
  <c r="AI65" i="5"/>
  <c r="AJ65" i="5"/>
  <c r="AK65" i="5"/>
  <c r="AL65" i="5"/>
  <c r="AM65" i="5"/>
  <c r="AO65" i="5"/>
  <c r="AP65" i="5"/>
  <c r="AQ65" i="5"/>
  <c r="AR65" i="5"/>
  <c r="D66" i="5"/>
  <c r="L66" i="5"/>
  <c r="O66" i="5"/>
  <c r="R66" i="5"/>
  <c r="S66" i="5"/>
  <c r="U66" i="5"/>
  <c r="W66" i="5"/>
  <c r="Y66" i="5"/>
  <c r="AA66" i="5"/>
  <c r="AB66" i="5"/>
  <c r="AE66" i="5"/>
  <c r="AF66" i="5"/>
  <c r="AG66" i="5"/>
  <c r="AH66" i="5"/>
  <c r="AI66" i="5"/>
  <c r="AJ66" i="5"/>
  <c r="AK66" i="5"/>
  <c r="AL66" i="5"/>
  <c r="AM66" i="5"/>
  <c r="AO66" i="5"/>
  <c r="AP66" i="5"/>
  <c r="AQ66" i="5"/>
  <c r="AR66" i="5"/>
  <c r="D67" i="5"/>
  <c r="L67" i="5"/>
  <c r="O67" i="5"/>
  <c r="R67" i="5"/>
  <c r="S67" i="5"/>
  <c r="U67" i="5"/>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c r="W70" i="5"/>
  <c r="Y70" i="5"/>
  <c r="AA70" i="5"/>
  <c r="AB70" i="5"/>
  <c r="AE70" i="5"/>
  <c r="AF70" i="5"/>
  <c r="AG70" i="5"/>
  <c r="AH70" i="5"/>
  <c r="AI70" i="5"/>
  <c r="AJ70" i="5"/>
  <c r="AK70" i="5"/>
  <c r="AL70" i="5"/>
  <c r="AM70" i="5"/>
  <c r="AO70" i="5"/>
  <c r="AP70" i="5"/>
  <c r="AQ70" i="5"/>
  <c r="AR70" i="5"/>
  <c r="D71" i="5"/>
  <c r="L71" i="5"/>
  <c r="O71" i="5"/>
  <c r="R71" i="5"/>
  <c r="S71" i="5"/>
  <c r="U71" i="5"/>
  <c r="W71" i="5"/>
  <c r="Y71" i="5"/>
  <c r="AA71" i="5"/>
  <c r="AB71" i="5"/>
  <c r="AE71" i="5"/>
  <c r="AF71" i="5"/>
  <c r="AG71" i="5"/>
  <c r="AH71" i="5"/>
  <c r="AI71" i="5"/>
  <c r="AJ71" i="5"/>
  <c r="AK71" i="5"/>
  <c r="AL71" i="5"/>
  <c r="AM71" i="5"/>
  <c r="AO71" i="5"/>
  <c r="AP71" i="5"/>
  <c r="AQ71" i="5"/>
  <c r="AR71" i="5"/>
  <c r="D72" i="5"/>
  <c r="L72" i="5"/>
  <c r="O72" i="5"/>
  <c r="R72" i="5"/>
  <c r="S72" i="5"/>
  <c r="U72" i="5" s="1"/>
  <c r="W72" i="5"/>
  <c r="Y72" i="5"/>
  <c r="AA72" i="5"/>
  <c r="AB72" i="5"/>
  <c r="AE72" i="5"/>
  <c r="AF72" i="5"/>
  <c r="AG72" i="5"/>
  <c r="AH72" i="5"/>
  <c r="AI72" i="5"/>
  <c r="AJ72" i="5"/>
  <c r="AK72" i="5"/>
  <c r="AL72" i="5"/>
  <c r="AM72" i="5"/>
  <c r="AO72" i="5"/>
  <c r="AP72" i="5"/>
  <c r="AQ72" i="5"/>
  <c r="AR72" i="5"/>
  <c r="D73" i="5"/>
  <c r="L73" i="5"/>
  <c r="O73" i="5"/>
  <c r="R73" i="5"/>
  <c r="S73" i="5"/>
  <c r="U73" i="5"/>
  <c r="W73" i="5"/>
  <c r="Y73" i="5"/>
  <c r="AA73" i="5"/>
  <c r="AB73" i="5"/>
  <c r="AE73" i="5"/>
  <c r="AF73" i="5"/>
  <c r="AG73" i="5"/>
  <c r="AH73" i="5"/>
  <c r="AI73" i="5"/>
  <c r="AJ73" i="5"/>
  <c r="AK73" i="5"/>
  <c r="AL73" i="5"/>
  <c r="AM73" i="5"/>
  <c r="AO73" i="5"/>
  <c r="AP73" i="5"/>
  <c r="AQ73" i="5"/>
  <c r="AR73" i="5"/>
  <c r="D74" i="5"/>
  <c r="L74" i="5"/>
  <c r="O74" i="5"/>
  <c r="R74" i="5"/>
  <c r="S74" i="5"/>
  <c r="U74" i="5"/>
  <c r="W74" i="5"/>
  <c r="Y74" i="5"/>
  <c r="AA74" i="5"/>
  <c r="AB74" i="5"/>
  <c r="AE74" i="5"/>
  <c r="AF74" i="5"/>
  <c r="AG74" i="5"/>
  <c r="AH74" i="5"/>
  <c r="AI74" i="5"/>
  <c r="AJ74" i="5"/>
  <c r="AK74" i="5"/>
  <c r="AL74" i="5"/>
  <c r="AM74" i="5"/>
  <c r="AO74" i="5"/>
  <c r="AP74" i="5"/>
  <c r="AQ74" i="5"/>
  <c r="AR74" i="5"/>
  <c r="D75" i="5"/>
  <c r="L75" i="5"/>
  <c r="O75" i="5"/>
  <c r="R75" i="5"/>
  <c r="S75" i="5"/>
  <c r="U75" i="5"/>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s="1"/>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s="1"/>
  <c r="W79" i="5"/>
  <c r="Y79" i="5"/>
  <c r="AA79" i="5"/>
  <c r="AB79" i="5"/>
  <c r="AE79" i="5"/>
  <c r="AF79" i="5"/>
  <c r="AG79" i="5"/>
  <c r="AH79" i="5"/>
  <c r="AI79" i="5"/>
  <c r="AJ79" i="5"/>
  <c r="AK79" i="5"/>
  <c r="AL79" i="5"/>
  <c r="AM79" i="5"/>
  <c r="AO79" i="5"/>
  <c r="AP79" i="5"/>
  <c r="AQ79" i="5"/>
  <c r="AR79" i="5"/>
  <c r="D80" i="5"/>
  <c r="L80" i="5"/>
  <c r="O80" i="5"/>
  <c r="R80" i="5"/>
  <c r="S80" i="5"/>
  <c r="U80" i="5" s="1"/>
  <c r="W80" i="5"/>
  <c r="Y80" i="5"/>
  <c r="AA80" i="5"/>
  <c r="AB80" i="5"/>
  <c r="AE80" i="5"/>
  <c r="AF80" i="5"/>
  <c r="AG80" i="5"/>
  <c r="AH80" i="5"/>
  <c r="AI80" i="5"/>
  <c r="AJ80" i="5"/>
  <c r="AK80" i="5"/>
  <c r="AL80" i="5"/>
  <c r="AM80" i="5"/>
  <c r="AO80" i="5"/>
  <c r="AP80" i="5"/>
  <c r="AQ80" i="5"/>
  <c r="AR80" i="5"/>
  <c r="D81" i="5"/>
  <c r="L81" i="5"/>
  <c r="O81" i="5"/>
  <c r="R81" i="5"/>
  <c r="S81" i="5"/>
  <c r="U81" i="5" s="1"/>
  <c r="W81" i="5"/>
  <c r="Y81" i="5"/>
  <c r="AA81" i="5"/>
  <c r="AB81" i="5"/>
  <c r="AE81" i="5"/>
  <c r="AF81" i="5"/>
  <c r="AG81" i="5"/>
  <c r="AH81" i="5"/>
  <c r="AI81" i="5"/>
  <c r="AJ81" i="5"/>
  <c r="AK81" i="5"/>
  <c r="AL81" i="5"/>
  <c r="AM81" i="5"/>
  <c r="AO81" i="5"/>
  <c r="AP81" i="5"/>
  <c r="AQ81" i="5"/>
  <c r="AR81" i="5"/>
  <c r="D82" i="5"/>
  <c r="L82" i="5"/>
  <c r="O82" i="5"/>
  <c r="R82" i="5"/>
  <c r="S82" i="5"/>
  <c r="U82" i="5" s="1"/>
  <c r="W82" i="5"/>
  <c r="Y82" i="5"/>
  <c r="AA82" i="5"/>
  <c r="AB82" i="5"/>
  <c r="AE82" i="5"/>
  <c r="AF82" i="5"/>
  <c r="AG82" i="5"/>
  <c r="AH82" i="5"/>
  <c r="AI82" i="5"/>
  <c r="AJ82" i="5"/>
  <c r="AK82" i="5"/>
  <c r="AL82" i="5"/>
  <c r="AM82" i="5"/>
  <c r="AO82" i="5"/>
  <c r="AP82" i="5"/>
  <c r="AQ82" i="5"/>
  <c r="AR82" i="5"/>
  <c r="D83" i="5"/>
  <c r="L83" i="5"/>
  <c r="O83" i="5"/>
  <c r="R83" i="5"/>
  <c r="S83" i="5"/>
  <c r="U83" i="5" s="1"/>
  <c r="W83" i="5"/>
  <c r="Y83" i="5"/>
  <c r="AA83" i="5"/>
  <c r="AB83" i="5"/>
  <c r="AE83" i="5"/>
  <c r="AF83" i="5"/>
  <c r="AG83" i="5"/>
  <c r="AH83" i="5"/>
  <c r="AI83" i="5"/>
  <c r="AJ83" i="5"/>
  <c r="AK83" i="5"/>
  <c r="AL83" i="5"/>
  <c r="AM83" i="5"/>
  <c r="AO83" i="5"/>
  <c r="AP83" i="5"/>
  <c r="AQ83" i="5"/>
  <c r="AR83" i="5"/>
  <c r="D84" i="5"/>
  <c r="L84" i="5"/>
  <c r="O84" i="5"/>
  <c r="R84" i="5"/>
  <c r="S84" i="5"/>
  <c r="U84" i="5" s="1"/>
  <c r="W84" i="5"/>
  <c r="Y84" i="5"/>
  <c r="AA84" i="5"/>
  <c r="AB84" i="5"/>
  <c r="AE84" i="5"/>
  <c r="AF84" i="5"/>
  <c r="AG84" i="5"/>
  <c r="AH84" i="5"/>
  <c r="AI84" i="5"/>
  <c r="AJ84" i="5"/>
  <c r="AK84" i="5"/>
  <c r="AL84" i="5"/>
  <c r="AM84" i="5"/>
  <c r="AO84" i="5"/>
  <c r="AP84" i="5"/>
  <c r="AQ84" i="5"/>
  <c r="AR84" i="5"/>
  <c r="D85" i="5"/>
  <c r="L85" i="5"/>
  <c r="O85" i="5"/>
  <c r="R85" i="5"/>
  <c r="S85" i="5"/>
  <c r="U85" i="5" s="1"/>
  <c r="W85" i="5"/>
  <c r="Y85" i="5"/>
  <c r="AA85" i="5"/>
  <c r="AB85" i="5"/>
  <c r="AE85" i="5"/>
  <c r="AF85" i="5"/>
  <c r="AG85" i="5"/>
  <c r="AH85" i="5"/>
  <c r="AI85" i="5"/>
  <c r="AJ85" i="5"/>
  <c r="AK85" i="5"/>
  <c r="AL85" i="5"/>
  <c r="AM85" i="5"/>
  <c r="AO85" i="5"/>
  <c r="AP85" i="5"/>
  <c r="AQ85" i="5"/>
  <c r="AR85" i="5"/>
  <c r="D86" i="5"/>
  <c r="L86" i="5"/>
  <c r="O86" i="5"/>
  <c r="R86" i="5"/>
  <c r="S86" i="5"/>
  <c r="U86" i="5"/>
  <c r="W86" i="5"/>
  <c r="Y86" i="5"/>
  <c r="AA86" i="5"/>
  <c r="AB86" i="5"/>
  <c r="AE86" i="5"/>
  <c r="AF86" i="5"/>
  <c r="AG86" i="5"/>
  <c r="AH86" i="5"/>
  <c r="AI86" i="5"/>
  <c r="AJ86" i="5"/>
  <c r="AK86" i="5"/>
  <c r="AL86" i="5"/>
  <c r="AM86" i="5"/>
  <c r="AO86" i="5"/>
  <c r="AP86" i="5"/>
  <c r="AQ86" i="5"/>
  <c r="AR86" i="5"/>
  <c r="D87" i="5"/>
  <c r="L87" i="5"/>
  <c r="O87" i="5"/>
  <c r="R87" i="5"/>
  <c r="S87" i="5"/>
  <c r="U87" i="5"/>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c r="W90" i="5"/>
  <c r="Y90" i="5"/>
  <c r="AA90" i="5"/>
  <c r="AB90" i="5"/>
  <c r="AE90" i="5"/>
  <c r="AF90" i="5"/>
  <c r="AG90" i="5"/>
  <c r="AH90" i="5"/>
  <c r="AI90" i="5"/>
  <c r="AJ90" i="5"/>
  <c r="AK90" i="5"/>
  <c r="AL90" i="5"/>
  <c r="AM90" i="5"/>
  <c r="AO90" i="5"/>
  <c r="AP90" i="5"/>
  <c r="AQ90" i="5"/>
  <c r="AR90" i="5"/>
  <c r="D91" i="5"/>
  <c r="L91" i="5"/>
  <c r="O91" i="5"/>
  <c r="R91" i="5"/>
  <c r="S91" i="5"/>
  <c r="U91" i="5"/>
  <c r="W91" i="5"/>
  <c r="Y91" i="5"/>
  <c r="AA91" i="5"/>
  <c r="AB91" i="5"/>
  <c r="AE91" i="5"/>
  <c r="AF91" i="5"/>
  <c r="AG91" i="5"/>
  <c r="AH91" i="5"/>
  <c r="AI91" i="5"/>
  <c r="AJ91" i="5"/>
  <c r="AK91" i="5"/>
  <c r="AL91" i="5"/>
  <c r="AM91" i="5"/>
  <c r="AO91" i="5"/>
  <c r="AP91" i="5"/>
  <c r="AQ91" i="5"/>
  <c r="AR91" i="5"/>
  <c r="D92" i="5"/>
  <c r="L92" i="5"/>
  <c r="O92" i="5"/>
  <c r="R92" i="5"/>
  <c r="S92" i="5"/>
  <c r="U92" i="5" s="1"/>
  <c r="W92" i="5"/>
  <c r="Y92" i="5"/>
  <c r="AA92" i="5"/>
  <c r="AB92" i="5"/>
  <c r="AE92" i="5"/>
  <c r="AF92" i="5"/>
  <c r="AG92" i="5"/>
  <c r="AH92" i="5"/>
  <c r="AI92" i="5"/>
  <c r="AJ92" i="5"/>
  <c r="AK92" i="5"/>
  <c r="AL92" i="5"/>
  <c r="AM92" i="5"/>
  <c r="AO92" i="5"/>
  <c r="AP92" i="5"/>
  <c r="AQ92" i="5"/>
  <c r="AR92" i="5"/>
  <c r="D93" i="5"/>
  <c r="L93" i="5"/>
  <c r="O93" i="5"/>
  <c r="R93" i="5"/>
  <c r="S93" i="5"/>
  <c r="U93" i="5"/>
  <c r="W93" i="5"/>
  <c r="Y93" i="5"/>
  <c r="AA93" i="5"/>
  <c r="AB93" i="5"/>
  <c r="AE93" i="5"/>
  <c r="AF93" i="5"/>
  <c r="AG93" i="5"/>
  <c r="AH93" i="5"/>
  <c r="AI93" i="5"/>
  <c r="AJ93" i="5"/>
  <c r="AK93" i="5"/>
  <c r="AL93" i="5"/>
  <c r="AM93" i="5"/>
  <c r="AO93" i="5"/>
  <c r="AP93" i="5"/>
  <c r="AQ93" i="5"/>
  <c r="AR93" i="5"/>
  <c r="D94" i="5"/>
  <c r="L94" i="5"/>
  <c r="O94" i="5"/>
  <c r="R94" i="5"/>
  <c r="S94" i="5"/>
  <c r="U94" i="5"/>
  <c r="W94" i="5"/>
  <c r="Y94" i="5"/>
  <c r="AA94" i="5"/>
  <c r="AB94" i="5"/>
  <c r="AE94" i="5"/>
  <c r="AF94" i="5"/>
  <c r="AG94" i="5"/>
  <c r="AH94" i="5"/>
  <c r="AI94" i="5"/>
  <c r="AJ94" i="5"/>
  <c r="AK94" i="5"/>
  <c r="AL94" i="5"/>
  <c r="AM94" i="5"/>
  <c r="AO94" i="5"/>
  <c r="AP94" i="5"/>
  <c r="AQ94" i="5"/>
  <c r="AR94" i="5"/>
  <c r="D95" i="5"/>
  <c r="L95" i="5"/>
  <c r="O95" i="5"/>
  <c r="R95" i="5"/>
  <c r="S95" i="5"/>
  <c r="U95" i="5"/>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s="1"/>
  <c r="W97" i="5"/>
  <c r="Y97" i="5"/>
  <c r="AA97" i="5"/>
  <c r="AB97" i="5"/>
  <c r="AE97" i="5"/>
  <c r="AF97" i="5"/>
  <c r="AG97" i="5"/>
  <c r="AH97" i="5"/>
  <c r="AI97" i="5"/>
  <c r="AJ97" i="5"/>
  <c r="AK97" i="5"/>
  <c r="AL97" i="5"/>
  <c r="AM97" i="5"/>
  <c r="AO97" i="5"/>
  <c r="AP97" i="5"/>
  <c r="AQ97" i="5"/>
  <c r="AR97" i="5"/>
  <c r="D98" i="5"/>
  <c r="L98" i="5"/>
  <c r="O98" i="5"/>
  <c r="R98" i="5"/>
  <c r="S98" i="5"/>
  <c r="U98" i="5" s="1"/>
  <c r="W98" i="5"/>
  <c r="Y98" i="5"/>
  <c r="AA98" i="5"/>
  <c r="AB98" i="5"/>
  <c r="AE98" i="5"/>
  <c r="AF98" i="5"/>
  <c r="AG98" i="5"/>
  <c r="AH98" i="5"/>
  <c r="AI98" i="5"/>
  <c r="AJ98" i="5"/>
  <c r="AK98" i="5"/>
  <c r="AL98" i="5"/>
  <c r="AM98" i="5"/>
  <c r="AO98" i="5"/>
  <c r="AP98" i="5"/>
  <c r="AQ98" i="5"/>
  <c r="AR98" i="5"/>
  <c r="D99" i="5"/>
  <c r="L99" i="5"/>
  <c r="O99" i="5"/>
  <c r="R99" i="5"/>
  <c r="S99" i="5"/>
  <c r="U99" i="5" s="1"/>
  <c r="W99" i="5"/>
  <c r="Y99" i="5"/>
  <c r="AA99" i="5"/>
  <c r="AB99" i="5"/>
  <c r="AE99" i="5"/>
  <c r="AF99" i="5"/>
  <c r="AG99" i="5"/>
  <c r="AH99" i="5"/>
  <c r="AI99" i="5"/>
  <c r="AJ99" i="5"/>
  <c r="AK99" i="5"/>
  <c r="AL99" i="5"/>
  <c r="AM99" i="5"/>
  <c r="AO99" i="5"/>
  <c r="AP99" i="5"/>
  <c r="AQ99" i="5"/>
  <c r="AR99" i="5"/>
  <c r="D100" i="5"/>
  <c r="L100" i="5"/>
  <c r="O100" i="5"/>
  <c r="R100" i="5"/>
  <c r="S100" i="5"/>
  <c r="U100" i="5" s="1"/>
  <c r="W100" i="5"/>
  <c r="Y100" i="5"/>
  <c r="AA100" i="5"/>
  <c r="AB100" i="5"/>
  <c r="AE100" i="5"/>
  <c r="AF100" i="5"/>
  <c r="AG100" i="5"/>
  <c r="AH100" i="5"/>
  <c r="AI100" i="5"/>
  <c r="AJ100" i="5"/>
  <c r="AK100" i="5"/>
  <c r="AL100" i="5"/>
  <c r="AM100" i="5"/>
  <c r="AO100" i="5"/>
  <c r="AP100" i="5"/>
  <c r="AQ100" i="5"/>
  <c r="AR100" i="5"/>
  <c r="D101" i="5"/>
  <c r="L101" i="5"/>
  <c r="O101" i="5"/>
  <c r="R101" i="5"/>
  <c r="S101" i="5"/>
  <c r="U101" i="5" s="1"/>
  <c r="W101" i="5"/>
  <c r="Y101" i="5"/>
  <c r="AA101" i="5"/>
  <c r="AB101" i="5"/>
  <c r="AE101" i="5"/>
  <c r="AF101" i="5"/>
  <c r="AG101" i="5"/>
  <c r="AH101" i="5"/>
  <c r="AI101" i="5"/>
  <c r="AJ101" i="5"/>
  <c r="AK101" i="5"/>
  <c r="AL101" i="5"/>
  <c r="AM101" i="5"/>
  <c r="AO101" i="5"/>
  <c r="AP101" i="5"/>
  <c r="AQ101" i="5"/>
  <c r="AR101" i="5"/>
  <c r="D102" i="5"/>
  <c r="L102" i="5"/>
  <c r="O102" i="5"/>
  <c r="R102" i="5"/>
  <c r="S102" i="5"/>
  <c r="U102" i="5" s="1"/>
  <c r="W102" i="5"/>
  <c r="Y102" i="5"/>
  <c r="AA102" i="5"/>
  <c r="AB102" i="5"/>
  <c r="AE102" i="5"/>
  <c r="AF102" i="5"/>
  <c r="AG102" i="5"/>
  <c r="AH102" i="5"/>
  <c r="AI102" i="5"/>
  <c r="AJ102" i="5"/>
  <c r="AK102" i="5"/>
  <c r="AL102" i="5"/>
  <c r="AM102" i="5"/>
  <c r="AO102" i="5"/>
  <c r="AP102" i="5"/>
  <c r="AQ102" i="5"/>
  <c r="AR102" i="5"/>
  <c r="D103" i="5"/>
  <c r="L103" i="5"/>
  <c r="O103" i="5"/>
  <c r="R103" i="5"/>
  <c r="S103" i="5"/>
  <c r="U103" i="5"/>
  <c r="W103" i="5"/>
  <c r="Y103" i="5"/>
  <c r="AA103" i="5"/>
  <c r="AB103" i="5"/>
  <c r="AE103" i="5"/>
  <c r="AF103" i="5"/>
  <c r="AG103" i="5"/>
  <c r="AH103" i="5"/>
  <c r="AI103" i="5"/>
  <c r="AJ103" i="5"/>
  <c r="AK103" i="5"/>
  <c r="AL103" i="5"/>
  <c r="AM103" i="5"/>
  <c r="AO103" i="5"/>
  <c r="AP103" i="5"/>
  <c r="AQ103" i="5"/>
  <c r="AR103" i="5"/>
  <c r="D104" i="5"/>
  <c r="L104" i="5"/>
  <c r="O104" i="5"/>
  <c r="R104" i="5"/>
  <c r="S104" i="5"/>
  <c r="U104" i="5" s="1"/>
  <c r="W104" i="5"/>
  <c r="Y104" i="5"/>
  <c r="AA104" i="5"/>
  <c r="AB104" i="5"/>
  <c r="AE104" i="5"/>
  <c r="AF104" i="5"/>
  <c r="AG104" i="5"/>
  <c r="AH104" i="5"/>
  <c r="AI104" i="5"/>
  <c r="AJ104" i="5"/>
  <c r="AK104" i="5"/>
  <c r="AL104" i="5"/>
  <c r="AM104" i="5"/>
  <c r="AO104" i="5"/>
  <c r="AP104" i="5"/>
  <c r="AQ104" i="5"/>
  <c r="AR104" i="5"/>
  <c r="D105" i="5"/>
  <c r="L105" i="5"/>
  <c r="O105" i="5"/>
  <c r="R105" i="5"/>
  <c r="S105" i="5"/>
  <c r="U105" i="5" s="1"/>
  <c r="W105" i="5"/>
  <c r="Y105" i="5"/>
  <c r="AA105" i="5"/>
  <c r="AB105" i="5"/>
  <c r="AE105" i="5"/>
  <c r="AF105" i="5"/>
  <c r="AG105" i="5"/>
  <c r="AH105" i="5"/>
  <c r="AI105" i="5"/>
  <c r="AJ105" i="5"/>
  <c r="AK105" i="5"/>
  <c r="AL105" i="5"/>
  <c r="AM105" i="5"/>
  <c r="AO105" i="5"/>
  <c r="AP105" i="5"/>
  <c r="AQ105" i="5"/>
  <c r="AR105" i="5"/>
  <c r="D106" i="5"/>
  <c r="L106" i="5"/>
  <c r="O106" i="5"/>
  <c r="R106" i="5"/>
  <c r="S106" i="5"/>
  <c r="U106" i="5"/>
  <c r="W106" i="5"/>
  <c r="Y106" i="5"/>
  <c r="AA106" i="5"/>
  <c r="AB106" i="5"/>
  <c r="AE106" i="5"/>
  <c r="AF106" i="5"/>
  <c r="AG106" i="5"/>
  <c r="AH106" i="5"/>
  <c r="AI106" i="5"/>
  <c r="AJ106" i="5"/>
  <c r="AK106" i="5"/>
  <c r="AL106" i="5"/>
  <c r="AM106" i="5"/>
  <c r="AO106" i="5"/>
  <c r="AP106" i="5"/>
  <c r="AQ106" i="5"/>
  <c r="AR106" i="5"/>
  <c r="D107" i="5"/>
  <c r="L107" i="5"/>
  <c r="O107" i="5"/>
  <c r="R107" i="5"/>
  <c r="S107" i="5"/>
  <c r="U107" i="5"/>
  <c r="W107" i="5"/>
  <c r="Y107" i="5"/>
  <c r="AA107" i="5"/>
  <c r="AB107" i="5"/>
  <c r="AE107" i="5"/>
  <c r="AF107" i="5"/>
  <c r="AG107" i="5"/>
  <c r="AH107" i="5"/>
  <c r="AI107" i="5"/>
  <c r="AJ107" i="5"/>
  <c r="AK107" i="5"/>
  <c r="AL107" i="5"/>
  <c r="AM107" i="5"/>
  <c r="AO107" i="5"/>
  <c r="AP107" i="5"/>
  <c r="AQ107" i="5"/>
  <c r="AR107" i="5"/>
  <c r="D108" i="5"/>
  <c r="L108" i="5"/>
  <c r="O108" i="5"/>
  <c r="R108" i="5"/>
  <c r="S108" i="5"/>
  <c r="U108" i="5"/>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c r="W110" i="5"/>
  <c r="Y110" i="5"/>
  <c r="AA110" i="5"/>
  <c r="AB110" i="5"/>
  <c r="AE110" i="5"/>
  <c r="AF110" i="5"/>
  <c r="AG110" i="5"/>
  <c r="AH110" i="5"/>
  <c r="AI110" i="5"/>
  <c r="AJ110" i="5"/>
  <c r="AK110" i="5"/>
  <c r="AL110" i="5"/>
  <c r="AM110" i="5"/>
  <c r="AO110" i="5"/>
  <c r="AP110" i="5"/>
  <c r="AQ110" i="5"/>
  <c r="AR110" i="5"/>
  <c r="D111" i="5"/>
  <c r="L111" i="5"/>
  <c r="O111" i="5"/>
  <c r="R111" i="5"/>
  <c r="S111" i="5"/>
  <c r="U111" i="5"/>
  <c r="W111" i="5"/>
  <c r="Y111" i="5"/>
  <c r="AA111" i="5"/>
  <c r="AB111" i="5"/>
  <c r="AE111" i="5"/>
  <c r="AF111" i="5"/>
  <c r="AG111" i="5"/>
  <c r="AH111" i="5"/>
  <c r="AI111" i="5"/>
  <c r="AJ111" i="5"/>
  <c r="AK111" i="5"/>
  <c r="AL111" i="5"/>
  <c r="AM111" i="5"/>
  <c r="AO111" i="5"/>
  <c r="AP111" i="5"/>
  <c r="AQ111" i="5"/>
  <c r="AR111" i="5"/>
  <c r="D112" i="5"/>
  <c r="L112" i="5"/>
  <c r="O112" i="5"/>
  <c r="R112" i="5"/>
  <c r="S112" i="5"/>
  <c r="U112" i="5" s="1"/>
  <c r="W112" i="5"/>
  <c r="Y112" i="5"/>
  <c r="AA112" i="5"/>
  <c r="AB112" i="5"/>
  <c r="AE112" i="5"/>
  <c r="AF112" i="5"/>
  <c r="AG112" i="5"/>
  <c r="AH112" i="5"/>
  <c r="AI112" i="5"/>
  <c r="AJ112" i="5"/>
  <c r="AK112" i="5"/>
  <c r="AL112" i="5"/>
  <c r="AM112" i="5"/>
  <c r="AO112" i="5"/>
  <c r="AP112" i="5"/>
  <c r="AQ112" i="5"/>
  <c r="AR112" i="5"/>
  <c r="D113" i="5"/>
  <c r="L113" i="5"/>
  <c r="O113" i="5"/>
  <c r="R113" i="5"/>
  <c r="S113" i="5"/>
  <c r="U113" i="5"/>
  <c r="W113" i="5"/>
  <c r="Y113" i="5"/>
  <c r="AA113" i="5"/>
  <c r="AB113" i="5"/>
  <c r="AE113" i="5"/>
  <c r="AF113" i="5"/>
  <c r="AG113" i="5"/>
  <c r="AH113" i="5"/>
  <c r="AI113" i="5"/>
  <c r="AJ113" i="5"/>
  <c r="AK113" i="5"/>
  <c r="AL113" i="5"/>
  <c r="AM113" i="5"/>
  <c r="AO113" i="5"/>
  <c r="AP113" i="5"/>
  <c r="AQ113" i="5"/>
  <c r="AR113" i="5"/>
  <c r="D114" i="5"/>
  <c r="L114" i="5"/>
  <c r="O114" i="5"/>
  <c r="R114" i="5"/>
  <c r="S114" i="5"/>
  <c r="U114" i="5"/>
  <c r="W114" i="5"/>
  <c r="Y114" i="5"/>
  <c r="AA114" i="5"/>
  <c r="AB114" i="5"/>
  <c r="AE114" i="5"/>
  <c r="AF114" i="5"/>
  <c r="AG114" i="5"/>
  <c r="AH114" i="5"/>
  <c r="AI114" i="5"/>
  <c r="AJ114" i="5"/>
  <c r="AK114" i="5"/>
  <c r="AL114" i="5"/>
  <c r="AM114" i="5"/>
  <c r="AO114" i="5"/>
  <c r="AP114" i="5"/>
  <c r="AQ114" i="5"/>
  <c r="AR114" i="5"/>
  <c r="D115" i="5"/>
  <c r="L115" i="5"/>
  <c r="O115" i="5"/>
  <c r="R115" i="5"/>
  <c r="S115" i="5"/>
  <c r="U115" i="5"/>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s="1"/>
  <c r="W117" i="5"/>
  <c r="Y117" i="5"/>
  <c r="AA117" i="5"/>
  <c r="AB117" i="5"/>
  <c r="AE117" i="5"/>
  <c r="AF117" i="5"/>
  <c r="AG117" i="5"/>
  <c r="AH117" i="5"/>
  <c r="AI117" i="5"/>
  <c r="AJ117" i="5"/>
  <c r="AK117" i="5"/>
  <c r="AL117" i="5"/>
  <c r="AM117" i="5"/>
  <c r="AO117" i="5"/>
  <c r="AP117" i="5"/>
  <c r="AQ117" i="5"/>
  <c r="AR117" i="5"/>
  <c r="D118" i="5"/>
  <c r="L118" i="5"/>
  <c r="O118" i="5"/>
  <c r="R118" i="5"/>
  <c r="S118" i="5"/>
  <c r="U118" i="5" s="1"/>
  <c r="W118" i="5"/>
  <c r="Y118" i="5"/>
  <c r="AA118" i="5"/>
  <c r="AB118" i="5"/>
  <c r="AE118" i="5"/>
  <c r="AF118" i="5"/>
  <c r="AG118" i="5"/>
  <c r="AH118" i="5"/>
  <c r="AI118" i="5"/>
  <c r="AJ118" i="5"/>
  <c r="AK118" i="5"/>
  <c r="AL118" i="5"/>
  <c r="AM118" i="5"/>
  <c r="AO118" i="5"/>
  <c r="AP118" i="5"/>
  <c r="AQ118" i="5"/>
  <c r="AR118" i="5"/>
  <c r="D119" i="5"/>
  <c r="L119" i="5"/>
  <c r="O119" i="5"/>
  <c r="R119" i="5"/>
  <c r="S119" i="5"/>
  <c r="U119" i="5" s="1"/>
  <c r="W119" i="5"/>
  <c r="Y119" i="5"/>
  <c r="AA119" i="5"/>
  <c r="AB119" i="5"/>
  <c r="AE119" i="5"/>
  <c r="AF119" i="5"/>
  <c r="AG119" i="5"/>
  <c r="AH119" i="5"/>
  <c r="AI119" i="5"/>
  <c r="AJ119" i="5"/>
  <c r="AK119" i="5"/>
  <c r="AL119" i="5"/>
  <c r="AM119" i="5"/>
  <c r="AO119" i="5"/>
  <c r="AP119" i="5"/>
  <c r="AQ119" i="5"/>
  <c r="AR119" i="5"/>
  <c r="D120" i="5"/>
  <c r="L120" i="5"/>
  <c r="O120" i="5"/>
  <c r="R120" i="5"/>
  <c r="S120" i="5"/>
  <c r="U120" i="5" s="1"/>
  <c r="W120" i="5"/>
  <c r="Y120" i="5"/>
  <c r="AA120" i="5"/>
  <c r="AB120" i="5"/>
  <c r="AE120" i="5"/>
  <c r="AF120" i="5"/>
  <c r="AG120" i="5"/>
  <c r="AH120" i="5"/>
  <c r="AI120" i="5"/>
  <c r="AJ120" i="5"/>
  <c r="AK120" i="5"/>
  <c r="AL120" i="5"/>
  <c r="AM120" i="5"/>
  <c r="AO120" i="5"/>
  <c r="AP120" i="5"/>
  <c r="AQ120" i="5"/>
  <c r="AR120" i="5"/>
  <c r="D121" i="5"/>
  <c r="L121" i="5"/>
  <c r="O121" i="5"/>
  <c r="R121" i="5"/>
  <c r="S121" i="5"/>
  <c r="U121" i="5" s="1"/>
  <c r="W121" i="5"/>
  <c r="Y121" i="5"/>
  <c r="AA121" i="5"/>
  <c r="AB121" i="5"/>
  <c r="AE121" i="5"/>
  <c r="AF121" i="5"/>
  <c r="AG121" i="5"/>
  <c r="AH121" i="5"/>
  <c r="AI121" i="5"/>
  <c r="AJ121" i="5"/>
  <c r="AK121" i="5"/>
  <c r="AL121" i="5"/>
  <c r="AM121" i="5"/>
  <c r="AO121" i="5"/>
  <c r="AP121" i="5"/>
  <c r="AQ121" i="5"/>
  <c r="AR121" i="5"/>
  <c r="D122" i="5"/>
  <c r="L122" i="5"/>
  <c r="O122" i="5"/>
  <c r="R122" i="5"/>
  <c r="S122" i="5"/>
  <c r="U122" i="5" s="1"/>
  <c r="W122" i="5"/>
  <c r="Y122" i="5"/>
  <c r="AA122" i="5"/>
  <c r="AB122" i="5"/>
  <c r="AE122" i="5"/>
  <c r="AF122" i="5"/>
  <c r="AG122" i="5"/>
  <c r="AH122" i="5"/>
  <c r="AI122" i="5"/>
  <c r="AJ122" i="5"/>
  <c r="AK122" i="5"/>
  <c r="AL122" i="5"/>
  <c r="AM122" i="5"/>
  <c r="AO122" i="5"/>
  <c r="AP122" i="5"/>
  <c r="AQ122" i="5"/>
  <c r="AR122" i="5"/>
  <c r="D123" i="5"/>
  <c r="L123" i="5"/>
  <c r="O123" i="5"/>
  <c r="R123" i="5"/>
  <c r="S123" i="5"/>
  <c r="U123" i="5" s="1"/>
  <c r="W123" i="5"/>
  <c r="Y123" i="5"/>
  <c r="AA123" i="5"/>
  <c r="AB123" i="5"/>
  <c r="AE123" i="5"/>
  <c r="AF123" i="5"/>
  <c r="AG123" i="5"/>
  <c r="AH123" i="5"/>
  <c r="AI123" i="5"/>
  <c r="AJ123" i="5"/>
  <c r="AK123" i="5"/>
  <c r="AL123" i="5"/>
  <c r="AM123" i="5"/>
  <c r="AO123" i="5"/>
  <c r="AP123" i="5"/>
  <c r="AQ123" i="5"/>
  <c r="AR123" i="5"/>
  <c r="D124" i="5"/>
  <c r="L124" i="5"/>
  <c r="O124" i="5"/>
  <c r="R124" i="5"/>
  <c r="S124" i="5"/>
  <c r="U124" i="5" s="1"/>
  <c r="W124" i="5"/>
  <c r="Y124" i="5"/>
  <c r="AA124" i="5"/>
  <c r="AB124" i="5"/>
  <c r="AE124" i="5"/>
  <c r="AF124" i="5"/>
  <c r="AG124" i="5"/>
  <c r="AH124" i="5"/>
  <c r="AI124" i="5"/>
  <c r="AJ124" i="5"/>
  <c r="AK124" i="5"/>
  <c r="AL124" i="5"/>
  <c r="AM124" i="5"/>
  <c r="AO124" i="5"/>
  <c r="AP124" i="5"/>
  <c r="AQ124" i="5"/>
  <c r="AR124" i="5"/>
  <c r="D125" i="5"/>
  <c r="L125" i="5"/>
  <c r="O125" i="5"/>
  <c r="R125" i="5"/>
  <c r="S125" i="5"/>
  <c r="U125" i="5" s="1"/>
  <c r="W125" i="5"/>
  <c r="Y125" i="5"/>
  <c r="AA125" i="5"/>
  <c r="AB125" i="5"/>
  <c r="AE125" i="5"/>
  <c r="AF125" i="5"/>
  <c r="AG125" i="5"/>
  <c r="AH125" i="5"/>
  <c r="AI125" i="5"/>
  <c r="AJ125" i="5"/>
  <c r="AK125" i="5"/>
  <c r="AL125" i="5"/>
  <c r="AM125" i="5"/>
  <c r="AO125" i="5"/>
  <c r="AP125" i="5"/>
  <c r="AQ125" i="5"/>
  <c r="AR125" i="5"/>
  <c r="D126" i="5"/>
  <c r="L126" i="5"/>
  <c r="O126" i="5"/>
  <c r="R126" i="5"/>
  <c r="S126" i="5"/>
  <c r="U126" i="5"/>
  <c r="W126" i="5"/>
  <c r="Y126" i="5"/>
  <c r="AA126" i="5"/>
  <c r="AB126" i="5"/>
  <c r="AE126" i="5"/>
  <c r="AF126" i="5"/>
  <c r="AG126" i="5"/>
  <c r="AH126" i="5"/>
  <c r="AI126" i="5"/>
  <c r="AJ126" i="5"/>
  <c r="AK126" i="5"/>
  <c r="AL126" i="5"/>
  <c r="AM126" i="5"/>
  <c r="AO126" i="5"/>
  <c r="AP126" i="5"/>
  <c r="AQ126" i="5"/>
  <c r="AR126" i="5"/>
  <c r="D127" i="5"/>
  <c r="L127" i="5"/>
  <c r="O127" i="5"/>
  <c r="R127" i="5"/>
  <c r="S127" i="5"/>
  <c r="U127" i="5" s="1"/>
  <c r="W127" i="5"/>
  <c r="Y127" i="5"/>
  <c r="AA127" i="5"/>
  <c r="AB127" i="5"/>
  <c r="AE127" i="5"/>
  <c r="AF127" i="5"/>
  <c r="AG127" i="5"/>
  <c r="AH127" i="5"/>
  <c r="AI127" i="5"/>
  <c r="AJ127" i="5"/>
  <c r="AK127" i="5"/>
  <c r="AL127" i="5"/>
  <c r="AM127" i="5"/>
  <c r="AO127" i="5"/>
  <c r="AP127" i="5"/>
  <c r="AQ127" i="5"/>
  <c r="AR127" i="5"/>
  <c r="D128" i="5"/>
  <c r="L128" i="5"/>
  <c r="O128" i="5"/>
  <c r="R128" i="5"/>
  <c r="S128" i="5"/>
  <c r="U128" i="5"/>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c r="W130" i="5"/>
  <c r="Y130" i="5"/>
  <c r="AA130" i="5"/>
  <c r="AB130" i="5"/>
  <c r="AE130" i="5"/>
  <c r="AF130" i="5"/>
  <c r="AG130" i="5"/>
  <c r="AH130" i="5"/>
  <c r="AI130" i="5"/>
  <c r="AJ130" i="5"/>
  <c r="AK130" i="5"/>
  <c r="AL130" i="5"/>
  <c r="AM130" i="5"/>
  <c r="AO130" i="5"/>
  <c r="AP130" i="5"/>
  <c r="AQ130" i="5"/>
  <c r="AR130" i="5"/>
  <c r="D131" i="5"/>
  <c r="L131" i="5"/>
  <c r="O131" i="5"/>
  <c r="R131" i="5"/>
  <c r="S131" i="5"/>
  <c r="U131" i="5"/>
  <c r="W131" i="5"/>
  <c r="Y131" i="5"/>
  <c r="AA131" i="5"/>
  <c r="AB131" i="5"/>
  <c r="AE131" i="5"/>
  <c r="AF131" i="5"/>
  <c r="AG131" i="5"/>
  <c r="AH131" i="5"/>
  <c r="AI131" i="5"/>
  <c r="AJ131" i="5"/>
  <c r="AK131" i="5"/>
  <c r="AL131" i="5"/>
  <c r="AM131" i="5"/>
  <c r="AO131" i="5"/>
  <c r="AP131" i="5"/>
  <c r="AQ131" i="5"/>
  <c r="AR131" i="5"/>
  <c r="D132" i="5"/>
  <c r="L132" i="5"/>
  <c r="O132" i="5"/>
  <c r="R132" i="5"/>
  <c r="S132" i="5"/>
  <c r="U132" i="5" s="1"/>
  <c r="W132" i="5"/>
  <c r="Y132" i="5"/>
  <c r="AA132" i="5"/>
  <c r="AB132" i="5"/>
  <c r="AE132" i="5"/>
  <c r="AF132" i="5"/>
  <c r="AG132" i="5"/>
  <c r="AH132" i="5"/>
  <c r="AI132" i="5"/>
  <c r="AJ132" i="5"/>
  <c r="AK132" i="5"/>
  <c r="AL132" i="5"/>
  <c r="AM132" i="5"/>
  <c r="AO132" i="5"/>
  <c r="AP132" i="5"/>
  <c r="AQ132" i="5"/>
  <c r="AR132" i="5"/>
  <c r="D133" i="5"/>
  <c r="L133" i="5"/>
  <c r="O133" i="5"/>
  <c r="R133" i="5"/>
  <c r="S133" i="5"/>
  <c r="U133" i="5"/>
  <c r="W133" i="5"/>
  <c r="Y133" i="5"/>
  <c r="AA133" i="5"/>
  <c r="AB133" i="5"/>
  <c r="AE133" i="5"/>
  <c r="AF133" i="5"/>
  <c r="AG133" i="5"/>
  <c r="AH133" i="5"/>
  <c r="AI133" i="5"/>
  <c r="AJ133" i="5"/>
  <c r="AK133" i="5"/>
  <c r="AL133" i="5"/>
  <c r="AM133" i="5"/>
  <c r="AO133" i="5"/>
  <c r="AP133" i="5"/>
  <c r="AQ133" i="5"/>
  <c r="AR133" i="5"/>
  <c r="D134" i="5"/>
  <c r="L134" i="5"/>
  <c r="O134" i="5"/>
  <c r="R134" i="5"/>
  <c r="S134" i="5"/>
  <c r="U134" i="5"/>
  <c r="W134" i="5"/>
  <c r="Y134" i="5"/>
  <c r="AA134" i="5"/>
  <c r="AB134" i="5"/>
  <c r="AE134" i="5"/>
  <c r="AF134" i="5"/>
  <c r="AG134" i="5"/>
  <c r="AH134" i="5"/>
  <c r="AI134" i="5"/>
  <c r="AJ134" i="5"/>
  <c r="AK134" i="5"/>
  <c r="AL134" i="5"/>
  <c r="AM134" i="5"/>
  <c r="AO134" i="5"/>
  <c r="AP134" i="5"/>
  <c r="AQ134" i="5"/>
  <c r="AR134" i="5"/>
  <c r="D135" i="5"/>
  <c r="L135" i="5"/>
  <c r="O135" i="5"/>
  <c r="R135" i="5"/>
  <c r="S135" i="5"/>
  <c r="U135" i="5"/>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s="1"/>
  <c r="W137" i="5"/>
  <c r="Y137" i="5"/>
  <c r="AA137" i="5"/>
  <c r="AB137" i="5"/>
  <c r="AE137" i="5"/>
  <c r="AF137" i="5"/>
  <c r="AG137" i="5"/>
  <c r="AH137" i="5"/>
  <c r="AI137" i="5"/>
  <c r="AJ137" i="5"/>
  <c r="AK137" i="5"/>
  <c r="AL137" i="5"/>
  <c r="AM137" i="5"/>
  <c r="AO137" i="5"/>
  <c r="AP137" i="5"/>
  <c r="AQ137" i="5"/>
  <c r="AR137" i="5"/>
  <c r="D138" i="5"/>
  <c r="L138" i="5"/>
  <c r="O138" i="5"/>
  <c r="R138" i="5"/>
  <c r="S138" i="5"/>
  <c r="U138" i="5" s="1"/>
  <c r="W138" i="5"/>
  <c r="Y138" i="5"/>
  <c r="AA138" i="5"/>
  <c r="AB138" i="5"/>
  <c r="AE138" i="5"/>
  <c r="AF138" i="5"/>
  <c r="AG138" i="5"/>
  <c r="AH138" i="5"/>
  <c r="AI138" i="5"/>
  <c r="AJ138" i="5"/>
  <c r="AK138" i="5"/>
  <c r="AL138" i="5"/>
  <c r="AM138" i="5"/>
  <c r="AO138" i="5"/>
  <c r="AP138" i="5"/>
  <c r="AQ138" i="5"/>
  <c r="AR138" i="5"/>
  <c r="D139" i="5"/>
  <c r="L139" i="5"/>
  <c r="O139" i="5"/>
  <c r="R139" i="5"/>
  <c r="S139" i="5"/>
  <c r="U139" i="5"/>
  <c r="W139" i="5"/>
  <c r="Y139" i="5"/>
  <c r="AA139" i="5"/>
  <c r="AB139" i="5"/>
  <c r="AE139" i="5"/>
  <c r="AF139" i="5"/>
  <c r="AG139" i="5"/>
  <c r="AH139" i="5"/>
  <c r="AI139" i="5"/>
  <c r="AJ139" i="5"/>
  <c r="AK139" i="5"/>
  <c r="AL139" i="5"/>
  <c r="AM139" i="5"/>
  <c r="AO139" i="5"/>
  <c r="AP139" i="5"/>
  <c r="AQ139" i="5"/>
  <c r="AR139" i="5"/>
  <c r="D140" i="5"/>
  <c r="L140" i="5"/>
  <c r="O140" i="5"/>
  <c r="R140" i="5"/>
  <c r="S140" i="5"/>
  <c r="U140" i="5" s="1"/>
  <c r="W140" i="5"/>
  <c r="Y140" i="5"/>
  <c r="AA140" i="5"/>
  <c r="AB140" i="5"/>
  <c r="AE140" i="5"/>
  <c r="AF140" i="5"/>
  <c r="AG140" i="5"/>
  <c r="AH140" i="5"/>
  <c r="AI140" i="5"/>
  <c r="AJ140" i="5"/>
  <c r="AK140" i="5"/>
  <c r="AL140" i="5"/>
  <c r="AM140" i="5"/>
  <c r="AO140" i="5"/>
  <c r="AP140" i="5"/>
  <c r="AQ140" i="5"/>
  <c r="AR140" i="5"/>
  <c r="D141" i="5"/>
  <c r="L141" i="5"/>
  <c r="O141" i="5"/>
  <c r="R141" i="5"/>
  <c r="S141" i="5"/>
  <c r="U141" i="5" s="1"/>
  <c r="W141" i="5"/>
  <c r="Y141" i="5"/>
  <c r="AA141" i="5"/>
  <c r="AB141" i="5"/>
  <c r="AE141" i="5"/>
  <c r="AF141" i="5"/>
  <c r="AG141" i="5"/>
  <c r="AH141" i="5"/>
  <c r="AI141" i="5"/>
  <c r="AJ141" i="5"/>
  <c r="AK141" i="5"/>
  <c r="AL141" i="5"/>
  <c r="AM141" i="5"/>
  <c r="AO141" i="5"/>
  <c r="AP141" i="5"/>
  <c r="AQ141" i="5"/>
  <c r="AR141" i="5"/>
  <c r="D142" i="5"/>
  <c r="L142" i="5"/>
  <c r="O142" i="5"/>
  <c r="R142" i="5"/>
  <c r="S142" i="5"/>
  <c r="U142" i="5" s="1"/>
  <c r="W142" i="5"/>
  <c r="Y142" i="5"/>
  <c r="AA142" i="5"/>
  <c r="AB142" i="5"/>
  <c r="AE142" i="5"/>
  <c r="AF142" i="5"/>
  <c r="AG142" i="5"/>
  <c r="AH142" i="5"/>
  <c r="AI142" i="5"/>
  <c r="AJ142" i="5"/>
  <c r="AK142" i="5"/>
  <c r="AL142" i="5"/>
  <c r="AM142" i="5"/>
  <c r="AO142" i="5"/>
  <c r="AP142" i="5"/>
  <c r="AQ142" i="5"/>
  <c r="AR142" i="5"/>
  <c r="D143" i="5"/>
  <c r="L143" i="5"/>
  <c r="O143" i="5"/>
  <c r="R143" i="5"/>
  <c r="S143" i="5"/>
  <c r="U143" i="5" s="1"/>
  <c r="W143" i="5"/>
  <c r="Y143" i="5"/>
  <c r="AA143" i="5"/>
  <c r="AB143" i="5"/>
  <c r="AE143" i="5"/>
  <c r="AF143" i="5"/>
  <c r="AG143" i="5"/>
  <c r="AH143" i="5"/>
  <c r="AI143" i="5"/>
  <c r="AJ143" i="5"/>
  <c r="AK143" i="5"/>
  <c r="AL143" i="5"/>
  <c r="AM143" i="5"/>
  <c r="AO143" i="5"/>
  <c r="AP143" i="5"/>
  <c r="AQ143" i="5"/>
  <c r="AR143" i="5"/>
  <c r="D144" i="5"/>
  <c r="L144" i="5"/>
  <c r="O144" i="5"/>
  <c r="R144" i="5"/>
  <c r="S144" i="5"/>
  <c r="U144" i="5" s="1"/>
  <c r="W144" i="5"/>
  <c r="Y144" i="5"/>
  <c r="AA144" i="5"/>
  <c r="AB144" i="5"/>
  <c r="AE144" i="5"/>
  <c r="AF144" i="5"/>
  <c r="AG144" i="5"/>
  <c r="AH144" i="5"/>
  <c r="AI144" i="5"/>
  <c r="AJ144" i="5"/>
  <c r="AK144" i="5"/>
  <c r="AL144" i="5"/>
  <c r="AM144" i="5"/>
  <c r="AO144" i="5"/>
  <c r="AP144" i="5"/>
  <c r="AQ144" i="5"/>
  <c r="AR144" i="5"/>
  <c r="D145" i="5"/>
  <c r="L145" i="5"/>
  <c r="O145" i="5"/>
  <c r="R145" i="5"/>
  <c r="S145" i="5"/>
  <c r="U145" i="5" s="1"/>
  <c r="W145" i="5"/>
  <c r="Y145" i="5"/>
  <c r="AA145" i="5"/>
  <c r="AB145" i="5"/>
  <c r="AE145" i="5"/>
  <c r="AF145" i="5"/>
  <c r="AG145" i="5"/>
  <c r="AH145" i="5"/>
  <c r="AI145" i="5"/>
  <c r="AJ145" i="5"/>
  <c r="AK145" i="5"/>
  <c r="AL145" i="5"/>
  <c r="AM145" i="5"/>
  <c r="AO145" i="5"/>
  <c r="AP145" i="5"/>
  <c r="AQ145" i="5"/>
  <c r="AR145" i="5"/>
  <c r="D146" i="5"/>
  <c r="L146" i="5"/>
  <c r="O146" i="5"/>
  <c r="R146" i="5"/>
  <c r="S146" i="5"/>
  <c r="U146" i="5"/>
  <c r="W146" i="5"/>
  <c r="Y146" i="5"/>
  <c r="AA146" i="5"/>
  <c r="AB146" i="5"/>
  <c r="AE146" i="5"/>
  <c r="AF146" i="5"/>
  <c r="AG146" i="5"/>
  <c r="AH146" i="5"/>
  <c r="AI146" i="5"/>
  <c r="AJ146" i="5"/>
  <c r="AK146" i="5"/>
  <c r="AL146" i="5"/>
  <c r="AM146" i="5"/>
  <c r="AO146" i="5"/>
  <c r="AP146" i="5"/>
  <c r="AQ146" i="5"/>
  <c r="AR146" i="5"/>
  <c r="D147" i="5"/>
  <c r="L147" i="5"/>
  <c r="O147" i="5"/>
  <c r="R147" i="5"/>
  <c r="S147" i="5"/>
  <c r="U147" i="5" s="1"/>
  <c r="W147" i="5"/>
  <c r="Y147" i="5"/>
  <c r="AA147" i="5"/>
  <c r="AB147" i="5"/>
  <c r="AE147" i="5"/>
  <c r="AF147" i="5"/>
  <c r="AG147" i="5"/>
  <c r="AH147" i="5"/>
  <c r="AI147" i="5"/>
  <c r="AJ147" i="5"/>
  <c r="AK147" i="5"/>
  <c r="AL147" i="5"/>
  <c r="AM147" i="5"/>
  <c r="AO147" i="5"/>
  <c r="AP147" i="5"/>
  <c r="AQ147" i="5"/>
  <c r="AR147" i="5"/>
  <c r="D148" i="5"/>
  <c r="L148" i="5"/>
  <c r="O148" i="5"/>
  <c r="R148" i="5"/>
  <c r="S148" i="5"/>
  <c r="U148" i="5"/>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c r="W151" i="5"/>
  <c r="Y151" i="5"/>
  <c r="AA151" i="5"/>
  <c r="AB151" i="5"/>
  <c r="AE151" i="5"/>
  <c r="AF151" i="5"/>
  <c r="AG151" i="5"/>
  <c r="AH151" i="5"/>
  <c r="AI151" i="5"/>
  <c r="AJ151" i="5"/>
  <c r="AK151" i="5"/>
  <c r="AL151" i="5"/>
  <c r="AM151" i="5"/>
  <c r="AO151" i="5"/>
  <c r="AP151" i="5"/>
  <c r="AQ151" i="5"/>
  <c r="AR151" i="5"/>
  <c r="D152" i="5"/>
  <c r="L152" i="5"/>
  <c r="O152" i="5"/>
  <c r="R152" i="5"/>
  <c r="S152" i="5"/>
  <c r="U152" i="5" s="1"/>
  <c r="W152" i="5"/>
  <c r="Y152" i="5"/>
  <c r="AA152" i="5"/>
  <c r="AB152" i="5"/>
  <c r="AE152" i="5"/>
  <c r="AF152" i="5"/>
  <c r="AG152" i="5"/>
  <c r="AH152" i="5"/>
  <c r="AI152" i="5"/>
  <c r="AJ152" i="5"/>
  <c r="AK152" i="5"/>
  <c r="AL152" i="5"/>
  <c r="AM152" i="5"/>
  <c r="AO152" i="5"/>
  <c r="AP152" i="5"/>
  <c r="AQ152" i="5"/>
  <c r="AR152" i="5"/>
  <c r="D153" i="5"/>
  <c r="L153" i="5"/>
  <c r="O153" i="5"/>
  <c r="R153" i="5"/>
  <c r="S153" i="5"/>
  <c r="U153" i="5"/>
  <c r="W153" i="5"/>
  <c r="Y153" i="5"/>
  <c r="AA153" i="5"/>
  <c r="AB153" i="5"/>
  <c r="AE153" i="5"/>
  <c r="AF153" i="5"/>
  <c r="AG153" i="5"/>
  <c r="AH153" i="5"/>
  <c r="AI153" i="5"/>
  <c r="AJ153" i="5"/>
  <c r="AK153" i="5"/>
  <c r="AL153" i="5"/>
  <c r="AM153" i="5"/>
  <c r="AO153" i="5"/>
  <c r="AP153" i="5"/>
  <c r="AQ153" i="5"/>
  <c r="AR153" i="5"/>
  <c r="D154" i="5"/>
  <c r="L154" i="5"/>
  <c r="O154" i="5"/>
  <c r="R154" i="5"/>
  <c r="S154" i="5"/>
  <c r="U154" i="5"/>
  <c r="W154" i="5"/>
  <c r="Y154" i="5"/>
  <c r="AA154" i="5"/>
  <c r="AB154" i="5"/>
  <c r="AE154" i="5"/>
  <c r="AF154" i="5"/>
  <c r="AG154" i="5"/>
  <c r="AH154" i="5"/>
  <c r="AI154" i="5"/>
  <c r="AJ154" i="5"/>
  <c r="AK154" i="5"/>
  <c r="AL154" i="5"/>
  <c r="AM154" i="5"/>
  <c r="AO154" i="5"/>
  <c r="AP154" i="5"/>
  <c r="AQ154" i="5"/>
  <c r="AR154" i="5"/>
  <c r="D155" i="5"/>
  <c r="L155" i="5"/>
  <c r="O155" i="5"/>
  <c r="R155" i="5"/>
  <c r="S155" i="5"/>
  <c r="U155" i="5"/>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s="1"/>
  <c r="W157" i="5"/>
  <c r="Y157" i="5"/>
  <c r="AA157" i="5"/>
  <c r="AB157" i="5"/>
  <c r="AE157" i="5"/>
  <c r="AF157" i="5"/>
  <c r="AG157" i="5"/>
  <c r="AH157" i="5"/>
  <c r="AI157" i="5"/>
  <c r="AJ157" i="5"/>
  <c r="AK157" i="5"/>
  <c r="AL157" i="5"/>
  <c r="AM157" i="5"/>
  <c r="AO157" i="5"/>
  <c r="AP157" i="5"/>
  <c r="AQ157" i="5"/>
  <c r="AR157" i="5"/>
  <c r="D158" i="5"/>
  <c r="L158" i="5"/>
  <c r="O158" i="5"/>
  <c r="R158" i="5"/>
  <c r="S158" i="5"/>
  <c r="U158" i="5" s="1"/>
  <c r="W158" i="5"/>
  <c r="Y158" i="5"/>
  <c r="AA158" i="5"/>
  <c r="AB158" i="5"/>
  <c r="AE158" i="5"/>
  <c r="AF158" i="5"/>
  <c r="AG158" i="5"/>
  <c r="AH158" i="5"/>
  <c r="AI158" i="5"/>
  <c r="AJ158" i="5"/>
  <c r="AK158" i="5"/>
  <c r="AL158" i="5"/>
  <c r="AM158" i="5"/>
  <c r="AO158" i="5"/>
  <c r="AP158" i="5"/>
  <c r="AQ158" i="5"/>
  <c r="AR158" i="5"/>
  <c r="D159" i="5"/>
  <c r="L159" i="5"/>
  <c r="O159" i="5"/>
  <c r="R159" i="5"/>
  <c r="S159" i="5"/>
  <c r="U159" i="5"/>
  <c r="W159" i="5"/>
  <c r="Y159" i="5"/>
  <c r="AA159" i="5"/>
  <c r="AB159" i="5"/>
  <c r="AE159" i="5"/>
  <c r="AF159" i="5"/>
  <c r="AG159" i="5"/>
  <c r="AH159" i="5"/>
  <c r="AI159" i="5"/>
  <c r="AJ159" i="5"/>
  <c r="AK159" i="5"/>
  <c r="AL159" i="5"/>
  <c r="AM159" i="5"/>
  <c r="AO159" i="5"/>
  <c r="AP159" i="5"/>
  <c r="AQ159" i="5"/>
  <c r="AR159" i="5"/>
  <c r="D160" i="5"/>
  <c r="L160" i="5"/>
  <c r="O160" i="5"/>
  <c r="R160" i="5"/>
  <c r="S160" i="5"/>
  <c r="U160" i="5" s="1"/>
  <c r="W160" i="5"/>
  <c r="Y160" i="5"/>
  <c r="AA160" i="5"/>
  <c r="AB160" i="5"/>
  <c r="AE160" i="5"/>
  <c r="AF160" i="5"/>
  <c r="AG160" i="5"/>
  <c r="AH160" i="5"/>
  <c r="AI160" i="5"/>
  <c r="AJ160" i="5"/>
  <c r="AK160" i="5"/>
  <c r="AL160" i="5"/>
  <c r="AM160" i="5"/>
  <c r="AO160" i="5"/>
  <c r="AP160" i="5"/>
  <c r="AQ160" i="5"/>
  <c r="AR160" i="5"/>
  <c r="D161" i="5"/>
  <c r="L161" i="5"/>
  <c r="O161" i="5"/>
  <c r="R161" i="5"/>
  <c r="S161" i="5"/>
  <c r="U161" i="5" s="1"/>
  <c r="W161" i="5"/>
  <c r="Y161" i="5"/>
  <c r="AA161" i="5"/>
  <c r="AB161" i="5"/>
  <c r="AE161" i="5"/>
  <c r="AF161" i="5"/>
  <c r="AG161" i="5"/>
  <c r="AH161" i="5"/>
  <c r="AI161" i="5"/>
  <c r="AJ161" i="5"/>
  <c r="AK161" i="5"/>
  <c r="AL161" i="5"/>
  <c r="AM161" i="5"/>
  <c r="AO161" i="5"/>
  <c r="AP161" i="5"/>
  <c r="AQ161" i="5"/>
  <c r="AR161" i="5"/>
  <c r="D162" i="5"/>
  <c r="L162" i="5"/>
  <c r="O162" i="5"/>
  <c r="R162" i="5"/>
  <c r="S162" i="5"/>
  <c r="U162" i="5" s="1"/>
  <c r="W162" i="5"/>
  <c r="Y162" i="5"/>
  <c r="AA162" i="5"/>
  <c r="AB162" i="5"/>
  <c r="AE162" i="5"/>
  <c r="AF162" i="5"/>
  <c r="AG162" i="5"/>
  <c r="AH162" i="5"/>
  <c r="AI162" i="5"/>
  <c r="AJ162" i="5"/>
  <c r="AK162" i="5"/>
  <c r="AL162" i="5"/>
  <c r="AM162" i="5"/>
  <c r="AO162" i="5"/>
  <c r="AP162" i="5"/>
  <c r="AQ162" i="5"/>
  <c r="AR162" i="5"/>
  <c r="D163" i="5"/>
  <c r="L163" i="5"/>
  <c r="O163" i="5"/>
  <c r="R163" i="5"/>
  <c r="S163" i="5"/>
  <c r="U163" i="5"/>
  <c r="W163" i="5"/>
  <c r="Y163" i="5"/>
  <c r="AA163" i="5"/>
  <c r="AB163" i="5"/>
  <c r="AE163" i="5"/>
  <c r="AF163" i="5"/>
  <c r="AG163" i="5"/>
  <c r="AH163" i="5"/>
  <c r="AI163" i="5"/>
  <c r="AJ163" i="5"/>
  <c r="AK163" i="5"/>
  <c r="AL163" i="5"/>
  <c r="AM163" i="5"/>
  <c r="AO163" i="5"/>
  <c r="AP163" i="5"/>
  <c r="AQ163" i="5"/>
  <c r="AR163" i="5"/>
  <c r="D164" i="5"/>
  <c r="L164" i="5"/>
  <c r="O164" i="5"/>
  <c r="R164" i="5"/>
  <c r="S164" i="5"/>
  <c r="U164" i="5" s="1"/>
  <c r="W164" i="5"/>
  <c r="Y164" i="5"/>
  <c r="AA164" i="5"/>
  <c r="AB164" i="5"/>
  <c r="AE164" i="5"/>
  <c r="AF164" i="5"/>
  <c r="AG164" i="5"/>
  <c r="AH164" i="5"/>
  <c r="AI164" i="5"/>
  <c r="AJ164" i="5"/>
  <c r="AK164" i="5"/>
  <c r="AL164" i="5"/>
  <c r="AM164" i="5"/>
  <c r="AO164" i="5"/>
  <c r="AP164" i="5"/>
  <c r="AQ164" i="5"/>
  <c r="AR164" i="5"/>
  <c r="D165" i="5"/>
  <c r="L165" i="5"/>
  <c r="O165" i="5"/>
  <c r="R165" i="5"/>
  <c r="S165" i="5"/>
  <c r="U165" i="5" s="1"/>
  <c r="W165" i="5"/>
  <c r="Y165" i="5"/>
  <c r="AA165" i="5"/>
  <c r="AB165" i="5"/>
  <c r="AE165" i="5"/>
  <c r="AF165" i="5"/>
  <c r="AG165" i="5"/>
  <c r="AH165" i="5"/>
  <c r="AI165" i="5"/>
  <c r="AJ165" i="5"/>
  <c r="AK165" i="5"/>
  <c r="AL165" i="5"/>
  <c r="AM165" i="5"/>
  <c r="AO165" i="5"/>
  <c r="AP165" i="5"/>
  <c r="AQ165" i="5"/>
  <c r="AR165" i="5"/>
  <c r="D166" i="5"/>
  <c r="L166" i="5"/>
  <c r="O166" i="5"/>
  <c r="R166" i="5"/>
  <c r="S166" i="5"/>
  <c r="U166" i="5"/>
  <c r="W166" i="5"/>
  <c r="Y166" i="5"/>
  <c r="AA166" i="5"/>
  <c r="AB166" i="5"/>
  <c r="AE166" i="5"/>
  <c r="AF166" i="5"/>
  <c r="AG166" i="5"/>
  <c r="AH166" i="5"/>
  <c r="AI166" i="5"/>
  <c r="AJ166" i="5"/>
  <c r="AK166" i="5"/>
  <c r="AL166" i="5"/>
  <c r="AM166" i="5"/>
  <c r="AO166" i="5"/>
  <c r="AP166" i="5"/>
  <c r="AQ166" i="5"/>
  <c r="AR166" i="5"/>
  <c r="D167" i="5"/>
  <c r="L167" i="5"/>
  <c r="O167" i="5"/>
  <c r="R167" i="5"/>
  <c r="S167" i="5"/>
  <c r="U167" i="5" s="1"/>
  <c r="W167" i="5"/>
  <c r="Y167" i="5"/>
  <c r="AA167" i="5"/>
  <c r="AB167" i="5"/>
  <c r="AE167" i="5"/>
  <c r="AF167" i="5"/>
  <c r="AG167" i="5"/>
  <c r="AH167" i="5"/>
  <c r="AI167" i="5"/>
  <c r="AJ167" i="5"/>
  <c r="AK167" i="5"/>
  <c r="AL167" i="5"/>
  <c r="AM167" i="5"/>
  <c r="AO167" i="5"/>
  <c r="AP167" i="5"/>
  <c r="AQ167" i="5"/>
  <c r="AR167" i="5"/>
  <c r="D168" i="5"/>
  <c r="L168" i="5"/>
  <c r="O168" i="5"/>
  <c r="R168" i="5"/>
  <c r="S168" i="5"/>
  <c r="U168" i="5"/>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c r="W171" i="5"/>
  <c r="Y171" i="5"/>
  <c r="AA171" i="5"/>
  <c r="AB171" i="5"/>
  <c r="AE171" i="5"/>
  <c r="AF171" i="5"/>
  <c r="AG171" i="5"/>
  <c r="AH171" i="5"/>
  <c r="AI171" i="5"/>
  <c r="AJ171" i="5"/>
  <c r="AK171" i="5"/>
  <c r="AL171" i="5"/>
  <c r="AM171" i="5"/>
  <c r="AO171" i="5"/>
  <c r="AP171" i="5"/>
  <c r="AQ171" i="5"/>
  <c r="AR171" i="5"/>
  <c r="D172" i="5"/>
  <c r="L172" i="5"/>
  <c r="O172" i="5"/>
  <c r="R172" i="5"/>
  <c r="S172" i="5"/>
  <c r="U172" i="5" s="1"/>
  <c r="W172" i="5"/>
  <c r="Y172" i="5"/>
  <c r="AA172" i="5"/>
  <c r="AB172" i="5"/>
  <c r="AE172" i="5"/>
  <c r="AF172" i="5"/>
  <c r="AG172" i="5"/>
  <c r="AH172" i="5"/>
  <c r="AI172" i="5"/>
  <c r="AJ172" i="5"/>
  <c r="AK172" i="5"/>
  <c r="AL172" i="5"/>
  <c r="AM172" i="5"/>
  <c r="AO172" i="5"/>
  <c r="AP172" i="5"/>
  <c r="AQ172" i="5"/>
  <c r="AR172" i="5"/>
  <c r="D173" i="5"/>
  <c r="L173" i="5"/>
  <c r="O173" i="5"/>
  <c r="R173" i="5"/>
  <c r="S173" i="5"/>
  <c r="U173" i="5"/>
  <c r="W173" i="5"/>
  <c r="Y173" i="5"/>
  <c r="AA173" i="5"/>
  <c r="AB173" i="5"/>
  <c r="AE173" i="5"/>
  <c r="AF173" i="5"/>
  <c r="AG173" i="5"/>
  <c r="AH173" i="5"/>
  <c r="AI173" i="5"/>
  <c r="AJ173" i="5"/>
  <c r="AK173" i="5"/>
  <c r="AL173" i="5"/>
  <c r="AM173" i="5"/>
  <c r="AO173" i="5"/>
  <c r="AP173" i="5"/>
  <c r="AQ173" i="5"/>
  <c r="AR173" i="5"/>
  <c r="D174" i="5"/>
  <c r="L174" i="5"/>
  <c r="O174" i="5"/>
  <c r="R174" i="5"/>
  <c r="S174" i="5"/>
  <c r="U174" i="5"/>
  <c r="W174" i="5"/>
  <c r="Y174" i="5"/>
  <c r="AA174" i="5"/>
  <c r="AB174" i="5"/>
  <c r="AE174" i="5"/>
  <c r="AF174" i="5"/>
  <c r="AG174" i="5"/>
  <c r="AH174" i="5"/>
  <c r="AI174" i="5"/>
  <c r="AJ174" i="5"/>
  <c r="AK174" i="5"/>
  <c r="AL174" i="5"/>
  <c r="AM174" i="5"/>
  <c r="AO174" i="5"/>
  <c r="AP174" i="5"/>
  <c r="AQ174" i="5"/>
  <c r="AR174" i="5"/>
  <c r="D175" i="5"/>
  <c r="L175" i="5"/>
  <c r="O175" i="5"/>
  <c r="R175" i="5"/>
  <c r="S175" i="5"/>
  <c r="U175" i="5"/>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s="1"/>
  <c r="W177" i="5"/>
  <c r="Y177" i="5"/>
  <c r="AA177" i="5"/>
  <c r="AB177" i="5"/>
  <c r="AE177" i="5"/>
  <c r="AF177" i="5"/>
  <c r="AG177" i="5"/>
  <c r="AH177" i="5"/>
  <c r="AI177" i="5"/>
  <c r="AJ177" i="5"/>
  <c r="AK177" i="5"/>
  <c r="AL177" i="5"/>
  <c r="AM177" i="5"/>
  <c r="AO177" i="5"/>
  <c r="AP177" i="5"/>
  <c r="AQ177" i="5"/>
  <c r="AR177" i="5"/>
  <c r="D178" i="5"/>
  <c r="L178" i="5"/>
  <c r="O178" i="5"/>
  <c r="R178" i="5"/>
  <c r="S178" i="5"/>
  <c r="U178" i="5" s="1"/>
  <c r="W178" i="5"/>
  <c r="Y178" i="5"/>
  <c r="AA178" i="5"/>
  <c r="AB178" i="5"/>
  <c r="AE178" i="5"/>
  <c r="AF178" i="5"/>
  <c r="AG178" i="5"/>
  <c r="AH178" i="5"/>
  <c r="AI178" i="5"/>
  <c r="AJ178" i="5"/>
  <c r="AK178" i="5"/>
  <c r="AL178" i="5"/>
  <c r="AM178" i="5"/>
  <c r="AO178" i="5"/>
  <c r="AP178" i="5"/>
  <c r="AQ178" i="5"/>
  <c r="AR178" i="5"/>
  <c r="D179" i="5"/>
  <c r="L179" i="5"/>
  <c r="O179" i="5"/>
  <c r="R179" i="5"/>
  <c r="S179" i="5"/>
  <c r="U179" i="5" s="1"/>
  <c r="W179" i="5"/>
  <c r="Y179" i="5"/>
  <c r="AA179" i="5"/>
  <c r="AB179" i="5"/>
  <c r="AE179" i="5"/>
  <c r="AF179" i="5"/>
  <c r="AG179" i="5"/>
  <c r="AH179" i="5"/>
  <c r="AI179" i="5"/>
  <c r="AJ179" i="5"/>
  <c r="AK179" i="5"/>
  <c r="AL179" i="5"/>
  <c r="AM179" i="5"/>
  <c r="AO179" i="5"/>
  <c r="AP179" i="5"/>
  <c r="AQ179" i="5"/>
  <c r="AR179" i="5"/>
  <c r="D180" i="5"/>
  <c r="L180" i="5"/>
  <c r="O180" i="5"/>
  <c r="R180" i="5"/>
  <c r="S180" i="5"/>
  <c r="U180" i="5" s="1"/>
  <c r="W180" i="5"/>
  <c r="Y180" i="5"/>
  <c r="AA180" i="5"/>
  <c r="AB180" i="5"/>
  <c r="AE180" i="5"/>
  <c r="AF180" i="5"/>
  <c r="AG180" i="5"/>
  <c r="AH180" i="5"/>
  <c r="AI180" i="5"/>
  <c r="AJ180" i="5"/>
  <c r="AK180" i="5"/>
  <c r="AL180" i="5"/>
  <c r="AM180" i="5"/>
  <c r="AO180" i="5"/>
  <c r="AP180" i="5"/>
  <c r="AQ180" i="5"/>
  <c r="AR180" i="5"/>
  <c r="D181" i="5"/>
  <c r="L181" i="5"/>
  <c r="O181" i="5"/>
  <c r="R181" i="5"/>
  <c r="S181" i="5"/>
  <c r="U181" i="5" s="1"/>
  <c r="W181" i="5"/>
  <c r="Y181" i="5"/>
  <c r="AA181" i="5"/>
  <c r="AB181" i="5"/>
  <c r="AE181" i="5"/>
  <c r="AF181" i="5"/>
  <c r="AG181" i="5"/>
  <c r="AH181" i="5"/>
  <c r="AI181" i="5"/>
  <c r="AJ181" i="5"/>
  <c r="AK181" i="5"/>
  <c r="AL181" i="5"/>
  <c r="AM181" i="5"/>
  <c r="AO181" i="5"/>
  <c r="AP181" i="5"/>
  <c r="AQ181" i="5"/>
  <c r="AR181" i="5"/>
  <c r="D182" i="5"/>
  <c r="L182" i="5"/>
  <c r="O182" i="5"/>
  <c r="R182" i="5"/>
  <c r="S182" i="5"/>
  <c r="U182" i="5" s="1"/>
  <c r="W182" i="5"/>
  <c r="Y182" i="5"/>
  <c r="AA182" i="5"/>
  <c r="AB182" i="5"/>
  <c r="AE182" i="5"/>
  <c r="AF182" i="5"/>
  <c r="AG182" i="5"/>
  <c r="AH182" i="5"/>
  <c r="AI182" i="5"/>
  <c r="AJ182" i="5"/>
  <c r="AK182" i="5"/>
  <c r="AL182" i="5"/>
  <c r="AM182" i="5"/>
  <c r="AO182" i="5"/>
  <c r="AP182" i="5"/>
  <c r="AQ182" i="5"/>
  <c r="AR182" i="5"/>
  <c r="D183" i="5"/>
  <c r="L183" i="5"/>
  <c r="O183" i="5"/>
  <c r="R183" i="5"/>
  <c r="S183" i="5"/>
  <c r="U183" i="5" s="1"/>
  <c r="W183" i="5"/>
  <c r="Y183" i="5"/>
  <c r="AA183" i="5"/>
  <c r="AB183" i="5"/>
  <c r="AE183" i="5"/>
  <c r="AF183" i="5"/>
  <c r="AG183" i="5"/>
  <c r="AH183" i="5"/>
  <c r="AI183" i="5"/>
  <c r="AJ183" i="5"/>
  <c r="AK183" i="5"/>
  <c r="AL183" i="5"/>
  <c r="AM183" i="5"/>
  <c r="AO183" i="5"/>
  <c r="AP183" i="5"/>
  <c r="AQ183" i="5"/>
  <c r="AR183" i="5"/>
  <c r="D184" i="5"/>
  <c r="L184" i="5"/>
  <c r="O184" i="5"/>
  <c r="R184" i="5"/>
  <c r="S184" i="5"/>
  <c r="U184" i="5" s="1"/>
  <c r="W184" i="5"/>
  <c r="Y184" i="5"/>
  <c r="AA184" i="5"/>
  <c r="AB184" i="5"/>
  <c r="AE184" i="5"/>
  <c r="AF184" i="5"/>
  <c r="AG184" i="5"/>
  <c r="AH184" i="5"/>
  <c r="AI184" i="5"/>
  <c r="AJ184" i="5"/>
  <c r="AK184" i="5"/>
  <c r="AL184" i="5"/>
  <c r="AM184" i="5"/>
  <c r="AO184" i="5"/>
  <c r="AP184" i="5"/>
  <c r="AQ184" i="5"/>
  <c r="AR184" i="5"/>
  <c r="D185" i="5"/>
  <c r="L185" i="5"/>
  <c r="O185" i="5"/>
  <c r="R185" i="5"/>
  <c r="S185" i="5"/>
  <c r="U185" i="5" s="1"/>
  <c r="W185" i="5"/>
  <c r="Y185" i="5"/>
  <c r="AA185" i="5"/>
  <c r="AB185" i="5"/>
  <c r="AE185" i="5"/>
  <c r="AF185" i="5"/>
  <c r="AG185" i="5"/>
  <c r="AH185" i="5"/>
  <c r="AI185" i="5"/>
  <c r="AJ185" i="5"/>
  <c r="AK185" i="5"/>
  <c r="AL185" i="5"/>
  <c r="AM185" i="5"/>
  <c r="AO185" i="5"/>
  <c r="AP185" i="5"/>
  <c r="AQ185" i="5"/>
  <c r="AR185" i="5"/>
  <c r="D186" i="5"/>
  <c r="L186" i="5"/>
  <c r="O186" i="5"/>
  <c r="R186" i="5"/>
  <c r="S186" i="5"/>
  <c r="U186" i="5"/>
  <c r="W186" i="5"/>
  <c r="Y186" i="5"/>
  <c r="AA186" i="5"/>
  <c r="AB186" i="5"/>
  <c r="AE186" i="5"/>
  <c r="AF186" i="5"/>
  <c r="AG186" i="5"/>
  <c r="AH186" i="5"/>
  <c r="AI186" i="5"/>
  <c r="AJ186" i="5"/>
  <c r="AK186" i="5"/>
  <c r="AL186" i="5"/>
  <c r="AM186" i="5"/>
  <c r="AO186" i="5"/>
  <c r="AP186" i="5"/>
  <c r="AQ186" i="5"/>
  <c r="AR186" i="5"/>
  <c r="D187" i="5"/>
  <c r="L187" i="5"/>
  <c r="O187" i="5"/>
  <c r="R187" i="5"/>
  <c r="S187" i="5"/>
  <c r="U187" i="5" s="1"/>
  <c r="W187" i="5"/>
  <c r="Y187" i="5"/>
  <c r="AA187" i="5"/>
  <c r="AB187" i="5"/>
  <c r="AE187" i="5"/>
  <c r="AF187" i="5"/>
  <c r="AG187" i="5"/>
  <c r="AH187" i="5"/>
  <c r="AI187" i="5"/>
  <c r="AJ187" i="5"/>
  <c r="AK187" i="5"/>
  <c r="AL187" i="5"/>
  <c r="AM187" i="5"/>
  <c r="AO187" i="5"/>
  <c r="AP187" i="5"/>
  <c r="AQ187" i="5"/>
  <c r="AR187" i="5"/>
  <c r="D188" i="5"/>
  <c r="L188" i="5"/>
  <c r="O188" i="5"/>
  <c r="R188" i="5"/>
  <c r="S188" i="5"/>
  <c r="U188" i="5"/>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c r="W191" i="5"/>
  <c r="Y191" i="5"/>
  <c r="AA191" i="5"/>
  <c r="AB191" i="5"/>
  <c r="AE191" i="5"/>
  <c r="AF191" i="5"/>
  <c r="AG191" i="5"/>
  <c r="AH191" i="5"/>
  <c r="AI191" i="5"/>
  <c r="AJ191" i="5"/>
  <c r="AK191" i="5"/>
  <c r="AL191" i="5"/>
  <c r="AM191" i="5"/>
  <c r="AO191" i="5"/>
  <c r="AP191" i="5"/>
  <c r="AQ191" i="5"/>
  <c r="AR191" i="5"/>
  <c r="D192" i="5"/>
  <c r="L192" i="5"/>
  <c r="O192" i="5"/>
  <c r="R192" i="5"/>
  <c r="S192" i="5"/>
  <c r="U192" i="5"/>
  <c r="W192" i="5"/>
  <c r="Y192" i="5"/>
  <c r="AA192" i="5"/>
  <c r="AB192" i="5"/>
  <c r="AE192" i="5"/>
  <c r="AF192" i="5"/>
  <c r="AG192" i="5"/>
  <c r="AH192" i="5"/>
  <c r="AI192" i="5"/>
  <c r="AJ192" i="5"/>
  <c r="AK192" i="5"/>
  <c r="AL192" i="5"/>
  <c r="AM192" i="5"/>
  <c r="AO192" i="5"/>
  <c r="AP192" i="5"/>
  <c r="AQ192" i="5"/>
  <c r="AR192" i="5"/>
  <c r="D193" i="5"/>
  <c r="L193" i="5"/>
  <c r="O193" i="5"/>
  <c r="R193" i="5"/>
  <c r="S193" i="5"/>
  <c r="U193" i="5"/>
  <c r="W193" i="5"/>
  <c r="Y193" i="5"/>
  <c r="AA193" i="5"/>
  <c r="AB193" i="5"/>
  <c r="AE193" i="5"/>
  <c r="AF193" i="5"/>
  <c r="AG193" i="5"/>
  <c r="AH193" i="5"/>
  <c r="AI193" i="5"/>
  <c r="AJ193" i="5"/>
  <c r="AK193" i="5"/>
  <c r="AL193" i="5"/>
  <c r="AM193" i="5"/>
  <c r="AO193" i="5"/>
  <c r="AP193" i="5"/>
  <c r="AQ193" i="5"/>
  <c r="AR193" i="5"/>
  <c r="D194" i="5"/>
  <c r="L194" i="5"/>
  <c r="O194" i="5"/>
  <c r="R194" i="5"/>
  <c r="S194" i="5"/>
  <c r="U194" i="5"/>
  <c r="W194" i="5"/>
  <c r="Y194" i="5"/>
  <c r="AA194" i="5"/>
  <c r="AB194" i="5"/>
  <c r="AE194" i="5"/>
  <c r="AF194" i="5"/>
  <c r="AG194" i="5"/>
  <c r="AH194" i="5"/>
  <c r="AI194" i="5"/>
  <c r="AJ194" i="5"/>
  <c r="AK194" i="5"/>
  <c r="AL194" i="5"/>
  <c r="AM194" i="5"/>
  <c r="AO194" i="5"/>
  <c r="AP194" i="5"/>
  <c r="AQ194" i="5"/>
  <c r="AR194" i="5"/>
  <c r="D195" i="5"/>
  <c r="L195" i="5"/>
  <c r="O195" i="5"/>
  <c r="R195" i="5"/>
  <c r="S195" i="5"/>
  <c r="U195" i="5"/>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s="1"/>
  <c r="W197" i="5"/>
  <c r="Y197" i="5"/>
  <c r="AA197" i="5"/>
  <c r="AB197" i="5"/>
  <c r="AE197" i="5"/>
  <c r="AF197" i="5"/>
  <c r="AG197" i="5"/>
  <c r="AH197" i="5"/>
  <c r="AI197" i="5"/>
  <c r="AJ197" i="5"/>
  <c r="AK197" i="5"/>
  <c r="AL197" i="5"/>
  <c r="AM197" i="5"/>
  <c r="AO197" i="5"/>
  <c r="AP197" i="5"/>
  <c r="AQ197" i="5"/>
  <c r="AR197" i="5"/>
  <c r="D198" i="5"/>
  <c r="L198" i="5"/>
  <c r="O198" i="5"/>
  <c r="R198" i="5"/>
  <c r="S198" i="5"/>
  <c r="U198" i="5" s="1"/>
  <c r="W198" i="5"/>
  <c r="Y198" i="5"/>
  <c r="AA198" i="5"/>
  <c r="AB198" i="5"/>
  <c r="AE198" i="5"/>
  <c r="AF198" i="5"/>
  <c r="AG198" i="5"/>
  <c r="AH198" i="5"/>
  <c r="AI198" i="5"/>
  <c r="AJ198" i="5"/>
  <c r="AK198" i="5"/>
  <c r="AL198" i="5"/>
  <c r="AM198" i="5"/>
  <c r="AO198" i="5"/>
  <c r="AP198" i="5"/>
  <c r="AQ198" i="5"/>
  <c r="AR198" i="5"/>
  <c r="D199" i="5"/>
  <c r="L199" i="5"/>
  <c r="O199" i="5"/>
  <c r="R199" i="5"/>
  <c r="S199" i="5"/>
  <c r="U199" i="5" s="1"/>
  <c r="W199" i="5"/>
  <c r="Y199" i="5"/>
  <c r="AA199" i="5"/>
  <c r="AB199" i="5"/>
  <c r="AE199" i="5"/>
  <c r="AF199" i="5"/>
  <c r="AG199" i="5"/>
  <c r="AH199" i="5"/>
  <c r="AI199" i="5"/>
  <c r="AJ199" i="5"/>
  <c r="AK199" i="5"/>
  <c r="AL199" i="5"/>
  <c r="AM199" i="5"/>
  <c r="AO199" i="5"/>
  <c r="AP199" i="5"/>
  <c r="AQ199" i="5"/>
  <c r="AR199" i="5"/>
  <c r="D200" i="5"/>
  <c r="L200" i="5"/>
  <c r="O200" i="5"/>
  <c r="R200" i="5"/>
  <c r="S200" i="5"/>
  <c r="U200" i="5" s="1"/>
  <c r="W200" i="5"/>
  <c r="Y200" i="5"/>
  <c r="AA200" i="5"/>
  <c r="AB200" i="5"/>
  <c r="AE200" i="5"/>
  <c r="AF200" i="5"/>
  <c r="AG200" i="5"/>
  <c r="AH200" i="5"/>
  <c r="AI200" i="5"/>
  <c r="AJ200" i="5"/>
  <c r="AK200" i="5"/>
  <c r="AL200" i="5"/>
  <c r="AM200" i="5"/>
  <c r="AO200" i="5"/>
  <c r="AP200" i="5"/>
  <c r="AQ200" i="5"/>
  <c r="AR200" i="5"/>
  <c r="D201" i="5"/>
  <c r="L201" i="5"/>
  <c r="O201" i="5"/>
  <c r="R201" i="5"/>
  <c r="S201" i="5"/>
  <c r="U201" i="5" s="1"/>
  <c r="W201" i="5"/>
  <c r="Y201" i="5"/>
  <c r="AA201" i="5"/>
  <c r="AB201" i="5"/>
  <c r="AE201" i="5"/>
  <c r="AF201" i="5"/>
  <c r="AG201" i="5"/>
  <c r="AH201" i="5"/>
  <c r="AI201" i="5"/>
  <c r="AJ201" i="5"/>
  <c r="AK201" i="5"/>
  <c r="AL201" i="5"/>
  <c r="AM201" i="5"/>
  <c r="AO201" i="5"/>
  <c r="AP201" i="5"/>
  <c r="AQ201" i="5"/>
  <c r="AR201" i="5"/>
  <c r="D202" i="5"/>
  <c r="L202" i="5"/>
  <c r="O202" i="5"/>
  <c r="R202" i="5"/>
  <c r="S202" i="5"/>
  <c r="U202" i="5" s="1"/>
  <c r="W202" i="5"/>
  <c r="Y202" i="5"/>
  <c r="AA202" i="5"/>
  <c r="AB202" i="5"/>
  <c r="AE202" i="5"/>
  <c r="AF202" i="5"/>
  <c r="AG202" i="5"/>
  <c r="AH202" i="5"/>
  <c r="AI202" i="5"/>
  <c r="AJ202" i="5"/>
  <c r="AK202" i="5"/>
  <c r="AL202" i="5"/>
  <c r="AM202" i="5"/>
  <c r="AO202" i="5"/>
  <c r="AP202" i="5"/>
  <c r="AQ202" i="5"/>
  <c r="AR202" i="5"/>
  <c r="D203" i="5"/>
  <c r="L203" i="5"/>
  <c r="O203" i="5"/>
  <c r="R203" i="5"/>
  <c r="S203" i="5"/>
  <c r="U203" i="5" s="1"/>
  <c r="W203" i="5"/>
  <c r="Y203" i="5"/>
  <c r="AA203" i="5"/>
  <c r="AB203" i="5"/>
  <c r="AE203" i="5"/>
  <c r="AF203" i="5"/>
  <c r="AG203" i="5"/>
  <c r="AH203" i="5"/>
  <c r="AI203" i="5"/>
  <c r="AJ203" i="5"/>
  <c r="AK203" i="5"/>
  <c r="AL203" i="5"/>
  <c r="AM203" i="5"/>
  <c r="AO203" i="5"/>
  <c r="AP203" i="5"/>
  <c r="AQ203" i="5"/>
  <c r="AR203" i="5"/>
  <c r="D204" i="5"/>
  <c r="L204" i="5"/>
  <c r="O204" i="5"/>
  <c r="R204" i="5"/>
  <c r="S204" i="5"/>
  <c r="U204" i="5" s="1"/>
  <c r="W204" i="5"/>
  <c r="Y204" i="5"/>
  <c r="AA204" i="5"/>
  <c r="AB204" i="5"/>
  <c r="AE204" i="5"/>
  <c r="AF204" i="5"/>
  <c r="AG204" i="5"/>
  <c r="AH204" i="5"/>
  <c r="AI204" i="5"/>
  <c r="AJ204" i="5"/>
  <c r="AK204" i="5"/>
  <c r="AL204" i="5"/>
  <c r="AM204" i="5"/>
  <c r="AO204" i="5"/>
  <c r="AP204" i="5"/>
  <c r="AQ204" i="5"/>
  <c r="AR204" i="5"/>
  <c r="D205" i="5"/>
  <c r="L205" i="5"/>
  <c r="O205" i="5"/>
  <c r="R205" i="5"/>
  <c r="S205" i="5"/>
  <c r="U205" i="5" s="1"/>
  <c r="W205" i="5"/>
  <c r="Y205" i="5"/>
  <c r="AA205" i="5"/>
  <c r="AB205" i="5"/>
  <c r="AE205" i="5"/>
  <c r="AF205" i="5"/>
  <c r="AG205" i="5"/>
  <c r="AH205" i="5"/>
  <c r="AI205" i="5"/>
  <c r="AJ205" i="5"/>
  <c r="AK205" i="5"/>
  <c r="AL205" i="5"/>
  <c r="AM205" i="5"/>
  <c r="AO205" i="5"/>
  <c r="AP205" i="5"/>
  <c r="AQ205" i="5"/>
  <c r="AR205" i="5"/>
  <c r="D206" i="5"/>
  <c r="L206" i="5"/>
  <c r="O206" i="5"/>
  <c r="R206" i="5"/>
  <c r="S206" i="5"/>
  <c r="U206" i="5"/>
  <c r="W206" i="5"/>
  <c r="Y206" i="5"/>
  <c r="AA206" i="5"/>
  <c r="AB206" i="5"/>
  <c r="AE206" i="5"/>
  <c r="AF206" i="5"/>
  <c r="AG206" i="5"/>
  <c r="AH206" i="5"/>
  <c r="AI206" i="5"/>
  <c r="AJ206" i="5"/>
  <c r="AK206" i="5"/>
  <c r="AL206" i="5"/>
  <c r="AM206" i="5"/>
  <c r="AO206" i="5"/>
  <c r="AP206" i="5"/>
  <c r="AQ206" i="5"/>
  <c r="AR206" i="5"/>
  <c r="D207" i="5"/>
  <c r="L207" i="5"/>
  <c r="O207" i="5"/>
  <c r="R207" i="5"/>
  <c r="S207" i="5"/>
  <c r="U207" i="5"/>
  <c r="W207" i="5"/>
  <c r="Y207" i="5"/>
  <c r="AA207" i="5"/>
  <c r="AB207" i="5"/>
  <c r="AE207" i="5"/>
  <c r="AF207" i="5"/>
  <c r="AG207" i="5"/>
  <c r="AH207" i="5"/>
  <c r="AI207" i="5"/>
  <c r="AJ207" i="5"/>
  <c r="AK207" i="5"/>
  <c r="AL207" i="5"/>
  <c r="AM207" i="5"/>
  <c r="AO207" i="5"/>
  <c r="AP207" i="5"/>
  <c r="AQ207" i="5"/>
  <c r="AR207" i="5"/>
  <c r="D208" i="5"/>
  <c r="L208" i="5"/>
  <c r="O208" i="5"/>
  <c r="R208" i="5"/>
  <c r="S208" i="5"/>
  <c r="U208" i="5"/>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c r="W211" i="5"/>
  <c r="Y211" i="5"/>
  <c r="AA211" i="5"/>
  <c r="AB211" i="5"/>
  <c r="AE211" i="5"/>
  <c r="AF211" i="5"/>
  <c r="AG211" i="5"/>
  <c r="AH211" i="5"/>
  <c r="AI211" i="5"/>
  <c r="AJ211" i="5"/>
  <c r="AK211" i="5"/>
  <c r="AL211" i="5"/>
  <c r="AM211" i="5"/>
  <c r="AO211" i="5"/>
  <c r="AP211" i="5"/>
  <c r="AQ211" i="5"/>
  <c r="AR211" i="5"/>
  <c r="D212" i="5"/>
  <c r="L212" i="5"/>
  <c r="O212" i="5"/>
  <c r="R212" i="5"/>
  <c r="S212" i="5"/>
  <c r="U212" i="5"/>
  <c r="W212" i="5"/>
  <c r="Y212" i="5"/>
  <c r="AA212" i="5"/>
  <c r="AB212" i="5"/>
  <c r="AE212" i="5"/>
  <c r="AF212" i="5"/>
  <c r="AG212" i="5"/>
  <c r="AH212" i="5"/>
  <c r="AI212" i="5"/>
  <c r="AJ212" i="5"/>
  <c r="AK212" i="5"/>
  <c r="AL212" i="5"/>
  <c r="AM212" i="5"/>
  <c r="AO212" i="5"/>
  <c r="AP212" i="5"/>
  <c r="AQ212" i="5"/>
  <c r="AR212" i="5"/>
  <c r="D213" i="5"/>
  <c r="L213" i="5"/>
  <c r="O213" i="5"/>
  <c r="R213" i="5"/>
  <c r="S213" i="5"/>
  <c r="U213" i="5"/>
  <c r="W213" i="5"/>
  <c r="Y213" i="5"/>
  <c r="AA213" i="5"/>
  <c r="AB213" i="5"/>
  <c r="AE213" i="5"/>
  <c r="AF213" i="5"/>
  <c r="AG213" i="5"/>
  <c r="AH213" i="5"/>
  <c r="AI213" i="5"/>
  <c r="AJ213" i="5"/>
  <c r="AK213" i="5"/>
  <c r="AL213" i="5"/>
  <c r="AM213" i="5"/>
  <c r="AO213" i="5"/>
  <c r="AP213" i="5"/>
  <c r="AQ213" i="5"/>
  <c r="AR213" i="5"/>
  <c r="D214" i="5"/>
  <c r="L214" i="5"/>
  <c r="O214" i="5"/>
  <c r="R214" i="5"/>
  <c r="S214" i="5"/>
  <c r="U214" i="5" s="1"/>
  <c r="W214" i="5"/>
  <c r="Y214" i="5"/>
  <c r="AA214" i="5"/>
  <c r="AB214" i="5"/>
  <c r="AE214" i="5"/>
  <c r="AF214" i="5"/>
  <c r="AG214" i="5"/>
  <c r="AH214" i="5"/>
  <c r="AI214" i="5"/>
  <c r="AJ214" i="5"/>
  <c r="AK214" i="5"/>
  <c r="AL214" i="5"/>
  <c r="AM214" i="5"/>
  <c r="AO214" i="5"/>
  <c r="AP214" i="5"/>
  <c r="AQ214" i="5"/>
  <c r="AR214" i="5"/>
  <c r="D215" i="5"/>
  <c r="L215" i="5"/>
  <c r="O215" i="5"/>
  <c r="R215" i="5"/>
  <c r="S215" i="5"/>
  <c r="U215" i="5"/>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s="1"/>
  <c r="W217" i="5"/>
  <c r="Y217" i="5"/>
  <c r="AA217" i="5"/>
  <c r="AB217" i="5"/>
  <c r="AE217" i="5"/>
  <c r="AF217" i="5"/>
  <c r="AG217" i="5"/>
  <c r="AH217" i="5"/>
  <c r="AI217" i="5"/>
  <c r="AJ217" i="5"/>
  <c r="AK217" i="5"/>
  <c r="AL217" i="5"/>
  <c r="AM217" i="5"/>
  <c r="AO217" i="5"/>
  <c r="AP217" i="5"/>
  <c r="AQ217" i="5"/>
  <c r="AR217" i="5"/>
  <c r="D218" i="5"/>
  <c r="L218" i="5"/>
  <c r="O218" i="5"/>
  <c r="R218" i="5"/>
  <c r="S218" i="5"/>
  <c r="U218" i="5" s="1"/>
  <c r="W218" i="5"/>
  <c r="Y218" i="5"/>
  <c r="AA218" i="5"/>
  <c r="AB218" i="5"/>
  <c r="AE218" i="5"/>
  <c r="AF218" i="5"/>
  <c r="AG218" i="5"/>
  <c r="AH218" i="5"/>
  <c r="AI218" i="5"/>
  <c r="AJ218" i="5"/>
  <c r="AK218" i="5"/>
  <c r="AL218" i="5"/>
  <c r="AM218" i="5"/>
  <c r="AO218" i="5"/>
  <c r="AP218" i="5"/>
  <c r="AQ218" i="5"/>
  <c r="AR218" i="5"/>
  <c r="D219" i="5"/>
  <c r="L219" i="5"/>
  <c r="O219" i="5"/>
  <c r="R219" i="5"/>
  <c r="S219" i="5"/>
  <c r="U219" i="5" s="1"/>
  <c r="W219" i="5"/>
  <c r="Y219" i="5"/>
  <c r="AA219" i="5"/>
  <c r="AB219" i="5"/>
  <c r="AE219" i="5"/>
  <c r="AF219" i="5"/>
  <c r="AG219" i="5"/>
  <c r="AH219" i="5"/>
  <c r="AI219" i="5"/>
  <c r="AJ219" i="5"/>
  <c r="AK219" i="5"/>
  <c r="AL219" i="5"/>
  <c r="AM219" i="5"/>
  <c r="AO219" i="5"/>
  <c r="AP219" i="5"/>
  <c r="AQ219" i="5"/>
  <c r="AR219" i="5"/>
  <c r="D220" i="5"/>
  <c r="L220" i="5"/>
  <c r="O220" i="5"/>
  <c r="R220" i="5"/>
  <c r="S220" i="5"/>
  <c r="U220" i="5" s="1"/>
  <c r="W220" i="5"/>
  <c r="Y220" i="5"/>
  <c r="AA220" i="5"/>
  <c r="AB220" i="5"/>
  <c r="AE220" i="5"/>
  <c r="AF220" i="5"/>
  <c r="AG220" i="5"/>
  <c r="AH220" i="5"/>
  <c r="AI220" i="5"/>
  <c r="AJ220" i="5"/>
  <c r="AK220" i="5"/>
  <c r="AL220" i="5"/>
  <c r="AM220" i="5"/>
  <c r="AO220" i="5"/>
  <c r="AP220" i="5"/>
  <c r="AQ220" i="5"/>
  <c r="AR220" i="5"/>
  <c r="D221" i="5"/>
  <c r="L221" i="5"/>
  <c r="O221" i="5"/>
  <c r="R221" i="5"/>
  <c r="S221" i="5"/>
  <c r="U221" i="5" s="1"/>
  <c r="W221" i="5"/>
  <c r="Y221" i="5"/>
  <c r="AA221" i="5"/>
  <c r="AB221" i="5"/>
  <c r="AE221" i="5"/>
  <c r="AF221" i="5"/>
  <c r="AG221" i="5"/>
  <c r="AH221" i="5"/>
  <c r="AI221" i="5"/>
  <c r="AJ221" i="5"/>
  <c r="AK221" i="5"/>
  <c r="AL221" i="5"/>
  <c r="AM221" i="5"/>
  <c r="AO221" i="5"/>
  <c r="AP221" i="5"/>
  <c r="AQ221" i="5"/>
  <c r="AR221" i="5"/>
  <c r="D222" i="5"/>
  <c r="L222" i="5"/>
  <c r="O222" i="5"/>
  <c r="R222" i="5"/>
  <c r="S222" i="5"/>
  <c r="U222" i="5" s="1"/>
  <c r="W222" i="5"/>
  <c r="Y222" i="5"/>
  <c r="AA222" i="5"/>
  <c r="AB222" i="5"/>
  <c r="AE222" i="5"/>
  <c r="AF222" i="5"/>
  <c r="AG222" i="5"/>
  <c r="AH222" i="5"/>
  <c r="AI222" i="5"/>
  <c r="AJ222" i="5"/>
  <c r="AK222" i="5"/>
  <c r="AL222" i="5"/>
  <c r="AM222" i="5"/>
  <c r="AO222" i="5"/>
  <c r="AP222" i="5"/>
  <c r="AQ222" i="5"/>
  <c r="AR222" i="5"/>
  <c r="D223" i="5"/>
  <c r="L223" i="5"/>
  <c r="O223" i="5"/>
  <c r="R223" i="5"/>
  <c r="S223" i="5"/>
  <c r="U223" i="5"/>
  <c r="W223" i="5"/>
  <c r="Y223" i="5"/>
  <c r="AA223" i="5"/>
  <c r="AB223" i="5"/>
  <c r="AE223" i="5"/>
  <c r="AF223" i="5"/>
  <c r="AG223" i="5"/>
  <c r="AH223" i="5"/>
  <c r="AI223" i="5"/>
  <c r="AJ223" i="5"/>
  <c r="AK223" i="5"/>
  <c r="AL223" i="5"/>
  <c r="AM223" i="5"/>
  <c r="AO223" i="5"/>
  <c r="AP223" i="5"/>
  <c r="AQ223" i="5"/>
  <c r="AR223" i="5"/>
  <c r="D224" i="5"/>
  <c r="L224" i="5"/>
  <c r="O224" i="5"/>
  <c r="R224" i="5"/>
  <c r="S224" i="5"/>
  <c r="U224" i="5" s="1"/>
  <c r="W224" i="5"/>
  <c r="Y224" i="5"/>
  <c r="AA224" i="5"/>
  <c r="AB224" i="5"/>
  <c r="AE224" i="5"/>
  <c r="AF224" i="5"/>
  <c r="AG224" i="5"/>
  <c r="AH224" i="5"/>
  <c r="AI224" i="5"/>
  <c r="AJ224" i="5"/>
  <c r="AK224" i="5"/>
  <c r="AL224" i="5"/>
  <c r="AM224" i="5"/>
  <c r="AO224" i="5"/>
  <c r="AP224" i="5"/>
  <c r="AQ224" i="5"/>
  <c r="AR224" i="5"/>
  <c r="D225" i="5"/>
  <c r="L225" i="5"/>
  <c r="O225" i="5"/>
  <c r="R225" i="5"/>
  <c r="S225" i="5"/>
  <c r="U225" i="5" s="1"/>
  <c r="W225" i="5"/>
  <c r="Y225" i="5"/>
  <c r="AA225" i="5"/>
  <c r="AB225" i="5"/>
  <c r="AE225" i="5"/>
  <c r="AF225" i="5"/>
  <c r="AG225" i="5"/>
  <c r="AH225" i="5"/>
  <c r="AI225" i="5"/>
  <c r="AJ225" i="5"/>
  <c r="AK225" i="5"/>
  <c r="AL225" i="5"/>
  <c r="AM225" i="5"/>
  <c r="AO225" i="5"/>
  <c r="AP225" i="5"/>
  <c r="AQ225" i="5"/>
  <c r="AR225" i="5"/>
  <c r="D226" i="5"/>
  <c r="L226" i="5"/>
  <c r="O226" i="5"/>
  <c r="R226" i="5"/>
  <c r="S226" i="5"/>
  <c r="U226" i="5"/>
  <c r="W226" i="5"/>
  <c r="Y226" i="5"/>
  <c r="AA226" i="5"/>
  <c r="AB226" i="5"/>
  <c r="AE226" i="5"/>
  <c r="AF226" i="5"/>
  <c r="AG226" i="5"/>
  <c r="AH226" i="5"/>
  <c r="AI226" i="5"/>
  <c r="AJ226" i="5"/>
  <c r="AK226" i="5"/>
  <c r="AL226" i="5"/>
  <c r="AM226" i="5"/>
  <c r="AO226" i="5"/>
  <c r="AP226" i="5"/>
  <c r="AQ226" i="5"/>
  <c r="AR226" i="5"/>
  <c r="D227" i="5"/>
  <c r="L227" i="5"/>
  <c r="O227" i="5"/>
  <c r="R227" i="5"/>
  <c r="S227" i="5"/>
  <c r="U227" i="5"/>
  <c r="W227" i="5"/>
  <c r="Y227" i="5"/>
  <c r="AA227" i="5"/>
  <c r="AB227" i="5"/>
  <c r="AE227" i="5"/>
  <c r="AF227" i="5"/>
  <c r="AG227" i="5"/>
  <c r="AH227" i="5"/>
  <c r="AI227" i="5"/>
  <c r="AJ227" i="5"/>
  <c r="AK227" i="5"/>
  <c r="AL227" i="5"/>
  <c r="AM227" i="5"/>
  <c r="AO227" i="5"/>
  <c r="AP227" i="5"/>
  <c r="AQ227" i="5"/>
  <c r="AR227" i="5"/>
  <c r="D228" i="5"/>
  <c r="L228" i="5"/>
  <c r="O228" i="5"/>
  <c r="R228" i="5"/>
  <c r="S228" i="5"/>
  <c r="U228" i="5"/>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c r="W231" i="5"/>
  <c r="Y231" i="5"/>
  <c r="AA231" i="5"/>
  <c r="AB231" i="5"/>
  <c r="AE231" i="5"/>
  <c r="AF231" i="5"/>
  <c r="AG231" i="5"/>
  <c r="AH231" i="5"/>
  <c r="AI231" i="5"/>
  <c r="AJ231" i="5"/>
  <c r="AK231" i="5"/>
  <c r="AL231" i="5"/>
  <c r="AM231" i="5"/>
  <c r="AO231" i="5"/>
  <c r="AP231" i="5"/>
  <c r="AQ231" i="5"/>
  <c r="AR231" i="5"/>
  <c r="D232" i="5"/>
  <c r="L232" i="5"/>
  <c r="O232" i="5"/>
  <c r="R232" i="5"/>
  <c r="S232" i="5"/>
  <c r="U232" i="5"/>
  <c r="W232" i="5"/>
  <c r="Y232" i="5"/>
  <c r="AA232" i="5"/>
  <c r="AB232" i="5"/>
  <c r="AE232" i="5"/>
  <c r="AF232" i="5"/>
  <c r="AG232" i="5"/>
  <c r="AH232" i="5"/>
  <c r="AI232" i="5"/>
  <c r="AJ232" i="5"/>
  <c r="AK232" i="5"/>
  <c r="AL232" i="5"/>
  <c r="AM232" i="5"/>
  <c r="AO232" i="5"/>
  <c r="AP232" i="5"/>
  <c r="AQ232" i="5"/>
  <c r="AR232" i="5"/>
  <c r="D233" i="5"/>
  <c r="L233" i="5"/>
  <c r="O233" i="5"/>
  <c r="R233" i="5"/>
  <c r="S233" i="5"/>
  <c r="U233" i="5"/>
  <c r="W233" i="5"/>
  <c r="Y233" i="5"/>
  <c r="AA233" i="5"/>
  <c r="AB233" i="5"/>
  <c r="AE233" i="5"/>
  <c r="AF233" i="5"/>
  <c r="AG233" i="5"/>
  <c r="AH233" i="5"/>
  <c r="AI233" i="5"/>
  <c r="AJ233" i="5"/>
  <c r="AK233" i="5"/>
  <c r="AL233" i="5"/>
  <c r="AM233" i="5"/>
  <c r="AO233" i="5"/>
  <c r="AP233" i="5"/>
  <c r="AQ233" i="5"/>
  <c r="AR233" i="5"/>
  <c r="D234" i="5"/>
  <c r="L234" i="5"/>
  <c r="O234" i="5"/>
  <c r="R234" i="5"/>
  <c r="S234" i="5"/>
  <c r="U234" i="5" s="1"/>
  <c r="W234" i="5"/>
  <c r="Y234" i="5"/>
  <c r="AA234" i="5"/>
  <c r="AB234" i="5"/>
  <c r="AE234" i="5"/>
  <c r="AF234" i="5"/>
  <c r="AG234" i="5"/>
  <c r="AH234" i="5"/>
  <c r="AI234" i="5"/>
  <c r="AJ234" i="5"/>
  <c r="AK234" i="5"/>
  <c r="AL234" i="5"/>
  <c r="AM234" i="5"/>
  <c r="AO234" i="5"/>
  <c r="AP234" i="5"/>
  <c r="AQ234" i="5"/>
  <c r="AR234" i="5"/>
  <c r="D235" i="5"/>
  <c r="L235" i="5"/>
  <c r="O235" i="5"/>
  <c r="R235" i="5"/>
  <c r="S235" i="5"/>
  <c r="U235" i="5"/>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c r="W237" i="5"/>
  <c r="Y237" i="5"/>
  <c r="AA237" i="5"/>
  <c r="AB237" i="5"/>
  <c r="AE237" i="5"/>
  <c r="AF237" i="5"/>
  <c r="AG237" i="5"/>
  <c r="AH237" i="5"/>
  <c r="AI237" i="5"/>
  <c r="AJ237" i="5"/>
  <c r="AK237" i="5"/>
  <c r="AL237" i="5"/>
  <c r="AM237" i="5"/>
  <c r="AO237" i="5"/>
  <c r="AP237" i="5"/>
  <c r="AQ237" i="5"/>
  <c r="AR237" i="5"/>
  <c r="D238" i="5"/>
  <c r="L238" i="5"/>
  <c r="O238" i="5"/>
  <c r="R238" i="5"/>
  <c r="S238" i="5"/>
  <c r="U238" i="5" s="1"/>
  <c r="W238" i="5"/>
  <c r="Y238" i="5"/>
  <c r="AA238" i="5"/>
  <c r="AB238" i="5"/>
  <c r="AE238" i="5"/>
  <c r="AF238" i="5"/>
  <c r="AG238" i="5"/>
  <c r="AH238" i="5"/>
  <c r="AI238" i="5"/>
  <c r="AJ238" i="5"/>
  <c r="AK238" i="5"/>
  <c r="AL238" i="5"/>
  <c r="AM238" i="5"/>
  <c r="AO238" i="5"/>
  <c r="AP238" i="5"/>
  <c r="AQ238" i="5"/>
  <c r="AR238" i="5"/>
  <c r="D239" i="5"/>
  <c r="L239" i="5"/>
  <c r="O239" i="5"/>
  <c r="R239" i="5"/>
  <c r="S239" i="5"/>
  <c r="U239" i="5" s="1"/>
  <c r="W239" i="5"/>
  <c r="Y239" i="5"/>
  <c r="AA239" i="5"/>
  <c r="AB239" i="5"/>
  <c r="AE239" i="5"/>
  <c r="AF239" i="5"/>
  <c r="AG239" i="5"/>
  <c r="AH239" i="5"/>
  <c r="AI239" i="5"/>
  <c r="AJ239" i="5"/>
  <c r="AK239" i="5"/>
  <c r="AL239" i="5"/>
  <c r="AM239" i="5"/>
  <c r="AO239" i="5"/>
  <c r="AP239" i="5"/>
  <c r="AQ239" i="5"/>
  <c r="AR239" i="5"/>
  <c r="D240" i="5"/>
  <c r="L240" i="5"/>
  <c r="O240" i="5"/>
  <c r="R240" i="5"/>
  <c r="S240" i="5"/>
  <c r="U240" i="5" s="1"/>
  <c r="W240" i="5"/>
  <c r="Y240" i="5"/>
  <c r="AA240" i="5"/>
  <c r="AB240" i="5"/>
  <c r="AE240" i="5"/>
  <c r="AF240" i="5"/>
  <c r="AG240" i="5"/>
  <c r="AH240" i="5"/>
  <c r="AI240" i="5"/>
  <c r="AJ240" i="5"/>
  <c r="AK240" i="5"/>
  <c r="AL240" i="5"/>
  <c r="AM240" i="5"/>
  <c r="AO240" i="5"/>
  <c r="AP240" i="5"/>
  <c r="AQ240" i="5"/>
  <c r="AR240" i="5"/>
  <c r="D241" i="5"/>
  <c r="L241" i="5"/>
  <c r="O241" i="5"/>
  <c r="R241" i="5"/>
  <c r="S241" i="5"/>
  <c r="U241" i="5" s="1"/>
  <c r="W241" i="5"/>
  <c r="Y241" i="5"/>
  <c r="AA241" i="5"/>
  <c r="AB241" i="5"/>
  <c r="AE241" i="5"/>
  <c r="AF241" i="5"/>
  <c r="AG241" i="5"/>
  <c r="AH241" i="5"/>
  <c r="AI241" i="5"/>
  <c r="AJ241" i="5"/>
  <c r="AK241" i="5"/>
  <c r="AL241" i="5"/>
  <c r="AM241" i="5"/>
  <c r="AO241" i="5"/>
  <c r="AP241" i="5"/>
  <c r="AQ241" i="5"/>
  <c r="AR241" i="5"/>
  <c r="D242" i="5"/>
  <c r="L242" i="5"/>
  <c r="O242" i="5"/>
  <c r="R242" i="5"/>
  <c r="S242" i="5"/>
  <c r="U242" i="5" s="1"/>
  <c r="W242" i="5"/>
  <c r="Y242" i="5"/>
  <c r="AA242" i="5"/>
  <c r="AB242" i="5"/>
  <c r="AE242" i="5"/>
  <c r="AF242" i="5"/>
  <c r="AG242" i="5"/>
  <c r="AH242" i="5"/>
  <c r="AI242" i="5"/>
  <c r="AJ242" i="5"/>
  <c r="AK242" i="5"/>
  <c r="AL242" i="5"/>
  <c r="AM242" i="5"/>
  <c r="AO242" i="5"/>
  <c r="AP242" i="5"/>
  <c r="AQ242" i="5"/>
  <c r="AR242" i="5"/>
  <c r="D243" i="5"/>
  <c r="L243" i="5"/>
  <c r="O243" i="5"/>
  <c r="R243" i="5"/>
  <c r="S243" i="5"/>
  <c r="U243" i="5"/>
  <c r="W243" i="5"/>
  <c r="Y243" i="5"/>
  <c r="AA243" i="5"/>
  <c r="AB243" i="5"/>
  <c r="AE243" i="5"/>
  <c r="AF243" i="5"/>
  <c r="AG243" i="5"/>
  <c r="AH243" i="5"/>
  <c r="AI243" i="5"/>
  <c r="AJ243" i="5"/>
  <c r="AK243" i="5"/>
  <c r="AL243" i="5"/>
  <c r="AM243" i="5"/>
  <c r="AO243" i="5"/>
  <c r="AP243" i="5"/>
  <c r="AQ243" i="5"/>
  <c r="AR243" i="5"/>
  <c r="D244" i="5"/>
  <c r="L244" i="5"/>
  <c r="O244" i="5"/>
  <c r="R244" i="5"/>
  <c r="S244" i="5"/>
  <c r="U244" i="5" s="1"/>
  <c r="W244" i="5"/>
  <c r="Y244" i="5"/>
  <c r="AA244" i="5"/>
  <c r="AB244" i="5"/>
  <c r="AE244" i="5"/>
  <c r="AF244" i="5"/>
  <c r="AG244" i="5"/>
  <c r="AH244" i="5"/>
  <c r="AI244" i="5"/>
  <c r="AJ244" i="5"/>
  <c r="AK244" i="5"/>
  <c r="AL244" i="5"/>
  <c r="AM244" i="5"/>
  <c r="AO244" i="5"/>
  <c r="AP244" i="5"/>
  <c r="AQ244" i="5"/>
  <c r="AR244" i="5"/>
  <c r="D245" i="5"/>
  <c r="L245" i="5"/>
  <c r="O245" i="5"/>
  <c r="R245" i="5"/>
  <c r="S245" i="5"/>
  <c r="U245" i="5" s="1"/>
  <c r="W245" i="5"/>
  <c r="Y245" i="5"/>
  <c r="AA245" i="5"/>
  <c r="AB245" i="5"/>
  <c r="AE245" i="5"/>
  <c r="AF245" i="5"/>
  <c r="AG245" i="5"/>
  <c r="AH245" i="5"/>
  <c r="AI245" i="5"/>
  <c r="AJ245" i="5"/>
  <c r="AK245" i="5"/>
  <c r="AL245" i="5"/>
  <c r="AM245" i="5"/>
  <c r="AO245" i="5"/>
  <c r="AP245" i="5"/>
  <c r="AQ245" i="5"/>
  <c r="AR245" i="5"/>
  <c r="D246" i="5"/>
  <c r="L246" i="5"/>
  <c r="O246" i="5"/>
  <c r="R246" i="5"/>
  <c r="S246" i="5"/>
  <c r="U246" i="5"/>
  <c r="W246" i="5"/>
  <c r="Y246" i="5"/>
  <c r="AA246" i="5"/>
  <c r="AB246" i="5"/>
  <c r="AE246" i="5"/>
  <c r="AF246" i="5"/>
  <c r="AG246" i="5"/>
  <c r="AH246" i="5"/>
  <c r="AI246" i="5"/>
  <c r="AJ246" i="5"/>
  <c r="AK246" i="5"/>
  <c r="AL246" i="5"/>
  <c r="AM246" i="5"/>
  <c r="AO246" i="5"/>
  <c r="AP246" i="5"/>
  <c r="AQ246" i="5"/>
  <c r="AR246" i="5"/>
  <c r="D247" i="5"/>
  <c r="L247" i="5"/>
  <c r="O247" i="5"/>
  <c r="R247" i="5"/>
  <c r="S247" i="5"/>
  <c r="U247" i="5"/>
  <c r="W247" i="5"/>
  <c r="Y247" i="5"/>
  <c r="AA247" i="5"/>
  <c r="AB247" i="5"/>
  <c r="AE247" i="5"/>
  <c r="AF247" i="5"/>
  <c r="AG247" i="5"/>
  <c r="AH247" i="5"/>
  <c r="AI247" i="5"/>
  <c r="AJ247" i="5"/>
  <c r="AK247" i="5"/>
  <c r="AL247" i="5"/>
  <c r="AM247" i="5"/>
  <c r="AO247" i="5"/>
  <c r="AP247" i="5"/>
  <c r="AQ247" i="5"/>
  <c r="AR247" i="5"/>
  <c r="D248" i="5"/>
  <c r="L248" i="5"/>
  <c r="O248" i="5"/>
  <c r="R248" i="5"/>
  <c r="S248" i="5"/>
  <c r="U248" i="5"/>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c r="W251" i="5"/>
  <c r="Y251" i="5"/>
  <c r="AA251" i="5"/>
  <c r="AB251" i="5"/>
  <c r="AE251" i="5"/>
  <c r="AF251" i="5"/>
  <c r="AG251" i="5"/>
  <c r="AH251" i="5"/>
  <c r="AI251" i="5"/>
  <c r="AJ251" i="5"/>
  <c r="AK251" i="5"/>
  <c r="AL251" i="5"/>
  <c r="AM251" i="5"/>
  <c r="AO251" i="5"/>
  <c r="AP251" i="5"/>
  <c r="AQ251" i="5"/>
  <c r="AR251" i="5"/>
  <c r="D252" i="5"/>
  <c r="L252" i="5"/>
  <c r="O252" i="5"/>
  <c r="R252" i="5"/>
  <c r="S252" i="5"/>
  <c r="U252" i="5"/>
  <c r="W252" i="5"/>
  <c r="Y252" i="5"/>
  <c r="AA252" i="5"/>
  <c r="AB252" i="5"/>
  <c r="AE252" i="5"/>
  <c r="AF252" i="5"/>
  <c r="AG252" i="5"/>
  <c r="AH252" i="5"/>
  <c r="AI252" i="5"/>
  <c r="AJ252" i="5"/>
  <c r="AK252" i="5"/>
  <c r="AL252" i="5"/>
  <c r="AM252" i="5"/>
  <c r="AO252" i="5"/>
  <c r="AP252" i="5"/>
  <c r="AQ252" i="5"/>
  <c r="AR252" i="5"/>
  <c r="D253" i="5"/>
  <c r="L253" i="5"/>
  <c r="O253" i="5"/>
  <c r="R253" i="5"/>
  <c r="S253" i="5"/>
  <c r="U253" i="5"/>
  <c r="W253" i="5"/>
  <c r="Y253" i="5"/>
  <c r="AA253" i="5"/>
  <c r="AB253" i="5"/>
  <c r="AE253" i="5"/>
  <c r="AF253" i="5"/>
  <c r="AG253" i="5"/>
  <c r="AH253" i="5"/>
  <c r="AI253" i="5"/>
  <c r="AJ253" i="5"/>
  <c r="AK253" i="5"/>
  <c r="AL253" i="5"/>
  <c r="AM253" i="5"/>
  <c r="AO253" i="5"/>
  <c r="AP253" i="5"/>
  <c r="AQ253" i="5"/>
  <c r="AR253" i="5"/>
  <c r="D254" i="5"/>
  <c r="L254" i="5"/>
  <c r="O254" i="5"/>
  <c r="R254" i="5"/>
  <c r="S254" i="5"/>
  <c r="U254" i="5" s="1"/>
  <c r="W254" i="5"/>
  <c r="Y254" i="5"/>
  <c r="AA254" i="5"/>
  <c r="AB254" i="5"/>
  <c r="AE254" i="5"/>
  <c r="AF254" i="5"/>
  <c r="AG254" i="5"/>
  <c r="AH254" i="5"/>
  <c r="AI254" i="5"/>
  <c r="AJ254" i="5"/>
  <c r="AK254" i="5"/>
  <c r="AL254" i="5"/>
  <c r="AM254" i="5"/>
  <c r="AO254" i="5"/>
  <c r="AP254" i="5"/>
  <c r="AQ254" i="5"/>
  <c r="AR254" i="5"/>
  <c r="D255" i="5"/>
  <c r="L255" i="5"/>
  <c r="O255" i="5"/>
  <c r="R255" i="5"/>
  <c r="S255" i="5"/>
  <c r="U255" i="5"/>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c r="W257" i="5"/>
  <c r="Y257" i="5"/>
  <c r="AA257" i="5"/>
  <c r="AB257" i="5"/>
  <c r="AE257" i="5"/>
  <c r="AF257" i="5"/>
  <c r="AG257" i="5"/>
  <c r="AH257" i="5"/>
  <c r="AI257" i="5"/>
  <c r="AJ257" i="5"/>
  <c r="AK257" i="5"/>
  <c r="AL257" i="5"/>
  <c r="AM257" i="5"/>
  <c r="AO257" i="5"/>
  <c r="AP257" i="5"/>
  <c r="AQ257" i="5"/>
  <c r="AR257" i="5"/>
  <c r="D258" i="5"/>
  <c r="L258" i="5"/>
  <c r="O258" i="5"/>
  <c r="R258" i="5"/>
  <c r="S258" i="5"/>
  <c r="U258" i="5" s="1"/>
  <c r="W258" i="5"/>
  <c r="Y258" i="5"/>
  <c r="AA258" i="5"/>
  <c r="AB258" i="5"/>
  <c r="AE258" i="5"/>
  <c r="AF258" i="5"/>
  <c r="AG258" i="5"/>
  <c r="AH258" i="5"/>
  <c r="AI258" i="5"/>
  <c r="AJ258" i="5"/>
  <c r="AK258" i="5"/>
  <c r="AL258" i="5"/>
  <c r="AM258" i="5"/>
  <c r="AO258" i="5"/>
  <c r="AP258" i="5"/>
  <c r="AQ258" i="5"/>
  <c r="AR258" i="5"/>
  <c r="D259" i="5"/>
  <c r="L259" i="5"/>
  <c r="O259" i="5"/>
  <c r="R259" i="5"/>
  <c r="S259" i="5"/>
  <c r="U259" i="5" s="1"/>
  <c r="W259" i="5"/>
  <c r="Y259" i="5"/>
  <c r="AA259" i="5"/>
  <c r="AB259" i="5"/>
  <c r="AE259" i="5"/>
  <c r="AF259" i="5"/>
  <c r="AG259" i="5"/>
  <c r="AH259" i="5"/>
  <c r="AI259" i="5"/>
  <c r="AJ259" i="5"/>
  <c r="AK259" i="5"/>
  <c r="AL259" i="5"/>
  <c r="AM259" i="5"/>
  <c r="AO259" i="5"/>
  <c r="AP259" i="5"/>
  <c r="AQ259" i="5"/>
  <c r="AR259" i="5"/>
  <c r="D260" i="5"/>
  <c r="L260" i="5"/>
  <c r="O260" i="5"/>
  <c r="R260" i="5"/>
  <c r="S260" i="5"/>
  <c r="U260" i="5" s="1"/>
  <c r="W260" i="5"/>
  <c r="Y260" i="5"/>
  <c r="AA260" i="5"/>
  <c r="AB260" i="5"/>
  <c r="AE260" i="5"/>
  <c r="AF260" i="5"/>
  <c r="AG260" i="5"/>
  <c r="AH260" i="5"/>
  <c r="AI260" i="5"/>
  <c r="AJ260" i="5"/>
  <c r="AK260" i="5"/>
  <c r="AL260" i="5"/>
  <c r="AM260" i="5"/>
  <c r="AO260" i="5"/>
  <c r="AP260" i="5"/>
  <c r="AQ260" i="5"/>
  <c r="AR260" i="5"/>
  <c r="D261" i="5"/>
  <c r="L261" i="5"/>
  <c r="O261" i="5"/>
  <c r="R261" i="5"/>
  <c r="S261" i="5"/>
  <c r="U261" i="5" s="1"/>
  <c r="W261" i="5"/>
  <c r="Y261" i="5"/>
  <c r="AA261" i="5"/>
  <c r="AB261" i="5"/>
  <c r="AE261" i="5"/>
  <c r="AF261" i="5"/>
  <c r="AG261" i="5"/>
  <c r="AH261" i="5"/>
  <c r="AI261" i="5"/>
  <c r="AJ261" i="5"/>
  <c r="AK261" i="5"/>
  <c r="AL261" i="5"/>
  <c r="AM261" i="5"/>
  <c r="AO261" i="5"/>
  <c r="AP261" i="5"/>
  <c r="AQ261" i="5"/>
  <c r="AR261" i="5"/>
  <c r="D262" i="5"/>
  <c r="L262" i="5"/>
  <c r="O262" i="5"/>
  <c r="R262" i="5"/>
  <c r="S262" i="5"/>
  <c r="U262" i="5" s="1"/>
  <c r="W262" i="5"/>
  <c r="Y262" i="5"/>
  <c r="AA262" i="5"/>
  <c r="AB262" i="5"/>
  <c r="AE262" i="5"/>
  <c r="AF262" i="5"/>
  <c r="AG262" i="5"/>
  <c r="AH262" i="5"/>
  <c r="AI262" i="5"/>
  <c r="AJ262" i="5"/>
  <c r="AK262" i="5"/>
  <c r="AL262" i="5"/>
  <c r="AM262" i="5"/>
  <c r="AO262" i="5"/>
  <c r="AP262" i="5"/>
  <c r="AQ262" i="5"/>
  <c r="AR262" i="5"/>
  <c r="D263" i="5"/>
  <c r="L263" i="5"/>
  <c r="O263" i="5"/>
  <c r="R263" i="5"/>
  <c r="S263" i="5"/>
  <c r="U263" i="5"/>
  <c r="W263" i="5"/>
  <c r="Y263" i="5"/>
  <c r="AA263" i="5"/>
  <c r="AB263" i="5"/>
  <c r="AE263" i="5"/>
  <c r="AF263" i="5"/>
  <c r="AG263" i="5"/>
  <c r="AH263" i="5"/>
  <c r="AI263" i="5"/>
  <c r="AJ263" i="5"/>
  <c r="AK263" i="5"/>
  <c r="AL263" i="5"/>
  <c r="AM263" i="5"/>
  <c r="AO263" i="5"/>
  <c r="AP263" i="5"/>
  <c r="AQ263" i="5"/>
  <c r="AR263" i="5"/>
  <c r="D264" i="5"/>
  <c r="L264" i="5"/>
  <c r="O264" i="5"/>
  <c r="R264" i="5"/>
  <c r="S264" i="5"/>
  <c r="U264" i="5" s="1"/>
  <c r="W264" i="5"/>
  <c r="Y264" i="5"/>
  <c r="AA264" i="5"/>
  <c r="AB264" i="5"/>
  <c r="AE264" i="5"/>
  <c r="AF264" i="5"/>
  <c r="AG264" i="5"/>
  <c r="AH264" i="5"/>
  <c r="AI264" i="5"/>
  <c r="AJ264" i="5"/>
  <c r="AK264" i="5"/>
  <c r="AL264" i="5"/>
  <c r="AM264" i="5"/>
  <c r="AO264" i="5"/>
  <c r="AP264" i="5"/>
  <c r="AQ264" i="5"/>
  <c r="AR264" i="5"/>
  <c r="D265" i="5"/>
  <c r="L265" i="5"/>
  <c r="O265" i="5"/>
  <c r="R265" i="5"/>
  <c r="S265" i="5"/>
  <c r="U265" i="5" s="1"/>
  <c r="W265" i="5"/>
  <c r="Y265" i="5"/>
  <c r="AA265" i="5"/>
  <c r="AB265" i="5"/>
  <c r="AE265" i="5"/>
  <c r="AF265" i="5"/>
  <c r="AG265" i="5"/>
  <c r="AH265" i="5"/>
  <c r="AI265" i="5"/>
  <c r="AJ265" i="5"/>
  <c r="AK265" i="5"/>
  <c r="AL265" i="5"/>
  <c r="AM265" i="5"/>
  <c r="AO265" i="5"/>
  <c r="AP265" i="5"/>
  <c r="AQ265" i="5"/>
  <c r="AR265" i="5"/>
  <c r="D266" i="5"/>
  <c r="L266" i="5"/>
  <c r="O266" i="5"/>
  <c r="R266" i="5"/>
  <c r="S266" i="5"/>
  <c r="U266" i="5"/>
  <c r="W266" i="5"/>
  <c r="Y266" i="5"/>
  <c r="AA266" i="5"/>
  <c r="AB266" i="5"/>
  <c r="AE266" i="5"/>
  <c r="AF266" i="5"/>
  <c r="AG266" i="5"/>
  <c r="AH266" i="5"/>
  <c r="AI266" i="5"/>
  <c r="AJ266" i="5"/>
  <c r="AK266" i="5"/>
  <c r="AL266" i="5"/>
  <c r="AM266" i="5"/>
  <c r="AO266" i="5"/>
  <c r="AP266" i="5"/>
  <c r="AQ266" i="5"/>
  <c r="AR266" i="5"/>
  <c r="D267" i="5"/>
  <c r="L267" i="5"/>
  <c r="O267" i="5"/>
  <c r="R267" i="5"/>
  <c r="S267" i="5"/>
  <c r="U267" i="5"/>
  <c r="W267" i="5"/>
  <c r="Y267" i="5"/>
  <c r="AA267" i="5"/>
  <c r="AB267" i="5"/>
  <c r="AE267" i="5"/>
  <c r="AF267" i="5"/>
  <c r="AG267" i="5"/>
  <c r="AH267" i="5"/>
  <c r="AI267" i="5"/>
  <c r="AJ267" i="5"/>
  <c r="AK267" i="5"/>
  <c r="AL267" i="5"/>
  <c r="AM267" i="5"/>
  <c r="AO267" i="5"/>
  <c r="AP267" i="5"/>
  <c r="AQ267" i="5"/>
  <c r="AR267" i="5"/>
  <c r="D268" i="5"/>
  <c r="L268" i="5"/>
  <c r="O268" i="5"/>
  <c r="R268" i="5"/>
  <c r="S268" i="5"/>
  <c r="U268" i="5"/>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c r="W270" i="5"/>
  <c r="Y270" i="5"/>
  <c r="AA270" i="5"/>
  <c r="AB270" i="5"/>
  <c r="AE270" i="5"/>
  <c r="AF270" i="5"/>
  <c r="AG270" i="5"/>
  <c r="AH270" i="5"/>
  <c r="AI270" i="5"/>
  <c r="AJ270" i="5"/>
  <c r="AK270" i="5"/>
  <c r="AL270" i="5"/>
  <c r="AM270" i="5"/>
  <c r="AO270" i="5"/>
  <c r="AP270" i="5"/>
  <c r="AQ270" i="5"/>
  <c r="AR270" i="5"/>
  <c r="D271" i="5"/>
  <c r="L271" i="5"/>
  <c r="O271" i="5"/>
  <c r="R271" i="5"/>
  <c r="S271" i="5"/>
  <c r="U271" i="5"/>
  <c r="W271" i="5"/>
  <c r="Y271" i="5"/>
  <c r="AA271" i="5"/>
  <c r="AB271" i="5"/>
  <c r="AE271" i="5"/>
  <c r="AF271" i="5"/>
  <c r="AG271" i="5"/>
  <c r="AH271" i="5"/>
  <c r="AI271" i="5"/>
  <c r="AJ271" i="5"/>
  <c r="AK271" i="5"/>
  <c r="AL271" i="5"/>
  <c r="AM271" i="5"/>
  <c r="AO271" i="5"/>
  <c r="AP271" i="5"/>
  <c r="AQ271" i="5"/>
  <c r="AR271" i="5"/>
  <c r="D272" i="5"/>
  <c r="L272" i="5"/>
  <c r="O272" i="5"/>
  <c r="R272" i="5"/>
  <c r="S272" i="5"/>
  <c r="U272" i="5"/>
  <c r="W272" i="5"/>
  <c r="Y272" i="5"/>
  <c r="AA272" i="5"/>
  <c r="AB272" i="5"/>
  <c r="AE272" i="5"/>
  <c r="AF272" i="5"/>
  <c r="AG272" i="5"/>
  <c r="AH272" i="5"/>
  <c r="AI272" i="5"/>
  <c r="AJ272" i="5"/>
  <c r="AK272" i="5"/>
  <c r="AL272" i="5"/>
  <c r="AM272" i="5"/>
  <c r="AO272" i="5"/>
  <c r="AP272" i="5"/>
  <c r="AQ272" i="5"/>
  <c r="AR272" i="5"/>
  <c r="D273" i="5"/>
  <c r="L273" i="5"/>
  <c r="O273" i="5"/>
  <c r="R273" i="5"/>
  <c r="S273" i="5"/>
  <c r="U273" i="5"/>
  <c r="W273" i="5"/>
  <c r="Y273" i="5"/>
  <c r="AA273" i="5"/>
  <c r="AB273" i="5"/>
  <c r="AE273" i="5"/>
  <c r="AF273" i="5"/>
  <c r="AG273" i="5"/>
  <c r="AH273" i="5"/>
  <c r="AI273" i="5"/>
  <c r="AJ273" i="5"/>
  <c r="AK273" i="5"/>
  <c r="AL273" i="5"/>
  <c r="AM273" i="5"/>
  <c r="AO273" i="5"/>
  <c r="AP273" i="5"/>
  <c r="AQ273" i="5"/>
  <c r="AR273" i="5"/>
  <c r="D274" i="5"/>
  <c r="L274" i="5"/>
  <c r="O274" i="5"/>
  <c r="R274" i="5"/>
  <c r="S274" i="5"/>
  <c r="U274" i="5" s="1"/>
  <c r="W274" i="5"/>
  <c r="Y274" i="5"/>
  <c r="AA274" i="5"/>
  <c r="AB274" i="5"/>
  <c r="AE274" i="5"/>
  <c r="AF274" i="5"/>
  <c r="AG274" i="5"/>
  <c r="AH274" i="5"/>
  <c r="AI274" i="5"/>
  <c r="AJ274" i="5"/>
  <c r="AK274" i="5"/>
  <c r="AL274" i="5"/>
  <c r="AM274" i="5"/>
  <c r="AO274" i="5"/>
  <c r="AP274" i="5"/>
  <c r="AQ274" i="5"/>
  <c r="AR274" i="5"/>
  <c r="D275" i="5"/>
  <c r="L275" i="5"/>
  <c r="O275" i="5"/>
  <c r="R275" i="5"/>
  <c r="S275" i="5"/>
  <c r="U275" i="5"/>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c r="W277" i="5"/>
  <c r="Y277" i="5"/>
  <c r="AA277" i="5"/>
  <c r="AB277" i="5"/>
  <c r="AE277" i="5"/>
  <c r="AF277" i="5"/>
  <c r="AG277" i="5"/>
  <c r="AH277" i="5"/>
  <c r="AI277" i="5"/>
  <c r="AJ277" i="5"/>
  <c r="AK277" i="5"/>
  <c r="AL277" i="5"/>
  <c r="AM277" i="5"/>
  <c r="AO277" i="5"/>
  <c r="AP277" i="5"/>
  <c r="AQ277" i="5"/>
  <c r="AR277" i="5"/>
  <c r="D278" i="5"/>
  <c r="L278" i="5"/>
  <c r="O278" i="5"/>
  <c r="R278" i="5"/>
  <c r="S278" i="5"/>
  <c r="U278" i="5" s="1"/>
  <c r="W278" i="5"/>
  <c r="Y278" i="5"/>
  <c r="AA278" i="5"/>
  <c r="AB278" i="5"/>
  <c r="AE278" i="5"/>
  <c r="AF278" i="5"/>
  <c r="AG278" i="5"/>
  <c r="AH278" i="5"/>
  <c r="AI278" i="5"/>
  <c r="AJ278" i="5"/>
  <c r="AK278" i="5"/>
  <c r="AL278" i="5"/>
  <c r="AM278" i="5"/>
  <c r="AO278" i="5"/>
  <c r="AP278" i="5"/>
  <c r="AQ278" i="5"/>
  <c r="AR278" i="5"/>
  <c r="D279" i="5"/>
  <c r="L279" i="5"/>
  <c r="O279" i="5"/>
  <c r="R279" i="5"/>
  <c r="S279" i="5"/>
  <c r="U279" i="5" s="1"/>
  <c r="W279" i="5"/>
  <c r="Y279" i="5"/>
  <c r="AA279" i="5"/>
  <c r="AB279" i="5"/>
  <c r="AE279" i="5"/>
  <c r="AF279" i="5"/>
  <c r="AG279" i="5"/>
  <c r="AH279" i="5"/>
  <c r="AI279" i="5"/>
  <c r="AJ279" i="5"/>
  <c r="AK279" i="5"/>
  <c r="AL279" i="5"/>
  <c r="AM279" i="5"/>
  <c r="AO279" i="5"/>
  <c r="AP279" i="5"/>
  <c r="AQ279" i="5"/>
  <c r="AR279" i="5"/>
  <c r="D280" i="5"/>
  <c r="L280" i="5"/>
  <c r="O280" i="5"/>
  <c r="R280" i="5"/>
  <c r="S280" i="5"/>
  <c r="U280" i="5" s="1"/>
  <c r="W280" i="5"/>
  <c r="Y280" i="5"/>
  <c r="AA280" i="5"/>
  <c r="AB280" i="5"/>
  <c r="AE280" i="5"/>
  <c r="AF280" i="5"/>
  <c r="AG280" i="5"/>
  <c r="AH280" i="5"/>
  <c r="AI280" i="5"/>
  <c r="AJ280" i="5"/>
  <c r="AK280" i="5"/>
  <c r="AL280" i="5"/>
  <c r="AM280" i="5"/>
  <c r="AO280" i="5"/>
  <c r="AP280" i="5"/>
  <c r="AQ280" i="5"/>
  <c r="AR280" i="5"/>
  <c r="D281" i="5"/>
  <c r="L281" i="5"/>
  <c r="O281" i="5"/>
  <c r="R281" i="5"/>
  <c r="S281" i="5"/>
  <c r="U281" i="5" s="1"/>
  <c r="W281" i="5"/>
  <c r="Y281" i="5"/>
  <c r="AA281" i="5"/>
  <c r="AB281" i="5"/>
  <c r="AE281" i="5"/>
  <c r="AF281" i="5"/>
  <c r="AG281" i="5"/>
  <c r="AH281" i="5"/>
  <c r="AI281" i="5"/>
  <c r="AJ281" i="5"/>
  <c r="AK281" i="5"/>
  <c r="AL281" i="5"/>
  <c r="AM281" i="5"/>
  <c r="AO281" i="5"/>
  <c r="AP281" i="5"/>
  <c r="AQ281" i="5"/>
  <c r="AR281" i="5"/>
  <c r="D282" i="5"/>
  <c r="L282" i="5"/>
  <c r="O282" i="5"/>
  <c r="R282" i="5"/>
  <c r="S282" i="5"/>
  <c r="U282" i="5" s="1"/>
  <c r="W282" i="5"/>
  <c r="Y282" i="5"/>
  <c r="AA282" i="5"/>
  <c r="AB282" i="5"/>
  <c r="AE282" i="5"/>
  <c r="AF282" i="5"/>
  <c r="AG282" i="5"/>
  <c r="AH282" i="5"/>
  <c r="AI282" i="5"/>
  <c r="AJ282" i="5"/>
  <c r="AK282" i="5"/>
  <c r="AL282" i="5"/>
  <c r="AM282" i="5"/>
  <c r="AO282" i="5"/>
  <c r="AP282" i="5"/>
  <c r="AQ282" i="5"/>
  <c r="AR282" i="5"/>
  <c r="D283" i="5"/>
  <c r="L283" i="5"/>
  <c r="O283" i="5"/>
  <c r="R283" i="5"/>
  <c r="S283" i="5"/>
  <c r="U283" i="5"/>
  <c r="W283" i="5"/>
  <c r="Y283" i="5"/>
  <c r="AA283" i="5"/>
  <c r="AB283" i="5"/>
  <c r="AE283" i="5"/>
  <c r="AF283" i="5"/>
  <c r="AG283" i="5"/>
  <c r="AH283" i="5"/>
  <c r="AI283" i="5"/>
  <c r="AJ283" i="5"/>
  <c r="AK283" i="5"/>
  <c r="AL283" i="5"/>
  <c r="AM283" i="5"/>
  <c r="AO283" i="5"/>
  <c r="AP283" i="5"/>
  <c r="AQ283" i="5"/>
  <c r="AR283" i="5"/>
  <c r="D284" i="5"/>
  <c r="L284" i="5"/>
  <c r="O284" i="5"/>
  <c r="R284" i="5"/>
  <c r="S284" i="5"/>
  <c r="U284" i="5" s="1"/>
  <c r="W284" i="5"/>
  <c r="Y284" i="5"/>
  <c r="AA284" i="5"/>
  <c r="AB284" i="5"/>
  <c r="AE284" i="5"/>
  <c r="AF284" i="5"/>
  <c r="AG284" i="5"/>
  <c r="AH284" i="5"/>
  <c r="AI284" i="5"/>
  <c r="AJ284" i="5"/>
  <c r="AK284" i="5"/>
  <c r="AL284" i="5"/>
  <c r="AM284" i="5"/>
  <c r="AO284" i="5"/>
  <c r="AP284" i="5"/>
  <c r="AQ284" i="5"/>
  <c r="AR284" i="5"/>
  <c r="D285" i="5"/>
  <c r="L285" i="5"/>
  <c r="O285" i="5"/>
  <c r="R285" i="5"/>
  <c r="S285" i="5"/>
  <c r="U285" i="5" s="1"/>
  <c r="W285" i="5"/>
  <c r="Y285" i="5"/>
  <c r="AA285" i="5"/>
  <c r="AB285" i="5"/>
  <c r="AE285" i="5"/>
  <c r="AF285" i="5"/>
  <c r="AG285" i="5"/>
  <c r="AH285" i="5"/>
  <c r="AI285" i="5"/>
  <c r="AJ285" i="5"/>
  <c r="AK285" i="5"/>
  <c r="AL285" i="5"/>
  <c r="AM285" i="5"/>
  <c r="AO285" i="5"/>
  <c r="AP285" i="5"/>
  <c r="AQ285" i="5"/>
  <c r="AR285" i="5"/>
  <c r="D286" i="5"/>
  <c r="L286" i="5"/>
  <c r="O286" i="5"/>
  <c r="R286" i="5"/>
  <c r="S286" i="5"/>
  <c r="U286" i="5"/>
  <c r="W286" i="5"/>
  <c r="Y286" i="5"/>
  <c r="AA286" i="5"/>
  <c r="AB286" i="5"/>
  <c r="AE286" i="5"/>
  <c r="AF286" i="5"/>
  <c r="AG286" i="5"/>
  <c r="AH286" i="5"/>
  <c r="AI286" i="5"/>
  <c r="AJ286" i="5"/>
  <c r="AK286" i="5"/>
  <c r="AL286" i="5"/>
  <c r="AM286" i="5"/>
  <c r="AO286" i="5"/>
  <c r="AP286" i="5"/>
  <c r="AQ286" i="5"/>
  <c r="AR286" i="5"/>
  <c r="D287" i="5"/>
  <c r="L287" i="5"/>
  <c r="O287" i="5"/>
  <c r="R287" i="5"/>
  <c r="S287" i="5"/>
  <c r="U287" i="5"/>
  <c r="W287" i="5"/>
  <c r="Y287" i="5"/>
  <c r="AA287" i="5"/>
  <c r="AB287" i="5"/>
  <c r="AE287" i="5"/>
  <c r="AF287" i="5"/>
  <c r="AG287" i="5"/>
  <c r="AH287" i="5"/>
  <c r="AI287" i="5"/>
  <c r="AJ287" i="5"/>
  <c r="AK287" i="5"/>
  <c r="AL287" i="5"/>
  <c r="AM287" i="5"/>
  <c r="AO287" i="5"/>
  <c r="AP287" i="5"/>
  <c r="AQ287" i="5"/>
  <c r="AR287" i="5"/>
  <c r="D288" i="5"/>
  <c r="L288" i="5"/>
  <c r="O288" i="5"/>
  <c r="R288" i="5"/>
  <c r="S288" i="5"/>
  <c r="U288" i="5"/>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s="1"/>
  <c r="W290" i="5"/>
  <c r="Y290" i="5"/>
  <c r="AA290" i="5"/>
  <c r="AB290" i="5"/>
  <c r="AE290" i="5"/>
  <c r="AF290" i="5"/>
  <c r="AG290" i="5"/>
  <c r="AH290" i="5"/>
  <c r="AI290" i="5"/>
  <c r="AJ290" i="5"/>
  <c r="AK290" i="5"/>
  <c r="AL290" i="5"/>
  <c r="AM290" i="5"/>
  <c r="AO290" i="5"/>
  <c r="AP290" i="5"/>
  <c r="AQ290" i="5"/>
  <c r="AR290" i="5"/>
  <c r="D291" i="5"/>
  <c r="L291" i="5"/>
  <c r="O291" i="5"/>
  <c r="R291" i="5"/>
  <c r="S291" i="5"/>
  <c r="U291" i="5"/>
  <c r="W291" i="5"/>
  <c r="Y291" i="5"/>
  <c r="AA291" i="5"/>
  <c r="AB291" i="5"/>
  <c r="AE291" i="5"/>
  <c r="AF291" i="5"/>
  <c r="AG291" i="5"/>
  <c r="AH291" i="5"/>
  <c r="AI291" i="5"/>
  <c r="AJ291" i="5"/>
  <c r="AK291" i="5"/>
  <c r="AL291" i="5"/>
  <c r="AM291" i="5"/>
  <c r="AO291" i="5"/>
  <c r="AP291" i="5"/>
  <c r="AQ291" i="5"/>
  <c r="AR291" i="5"/>
  <c r="D292" i="5"/>
  <c r="L292" i="5"/>
  <c r="O292" i="5"/>
  <c r="R292" i="5"/>
  <c r="S292" i="5"/>
  <c r="U292" i="5"/>
  <c r="W292" i="5"/>
  <c r="Y292" i="5"/>
  <c r="AA292" i="5"/>
  <c r="AB292" i="5"/>
  <c r="AE292" i="5"/>
  <c r="AF292" i="5"/>
  <c r="AG292" i="5"/>
  <c r="AH292" i="5"/>
  <c r="AI292" i="5"/>
  <c r="AJ292" i="5"/>
  <c r="AK292" i="5"/>
  <c r="AL292" i="5"/>
  <c r="AM292" i="5"/>
  <c r="AO292" i="5"/>
  <c r="AP292" i="5"/>
  <c r="AQ292" i="5"/>
  <c r="AR292" i="5"/>
  <c r="D293" i="5"/>
  <c r="L293" i="5"/>
  <c r="O293" i="5"/>
  <c r="R293" i="5"/>
  <c r="S293" i="5"/>
  <c r="U293" i="5"/>
  <c r="W293" i="5"/>
  <c r="Y293" i="5"/>
  <c r="AA293" i="5"/>
  <c r="AB293" i="5"/>
  <c r="AE293" i="5"/>
  <c r="AF293" i="5"/>
  <c r="AG293" i="5"/>
  <c r="AH293" i="5"/>
  <c r="AI293" i="5"/>
  <c r="AJ293" i="5"/>
  <c r="AK293" i="5"/>
  <c r="AL293" i="5"/>
  <c r="AM293" i="5"/>
  <c r="AO293" i="5"/>
  <c r="AP293" i="5"/>
  <c r="AQ293" i="5"/>
  <c r="AR293" i="5"/>
  <c r="D294" i="5"/>
  <c r="L294" i="5"/>
  <c r="O294" i="5"/>
  <c r="R294" i="5"/>
  <c r="S294" i="5"/>
  <c r="U294" i="5"/>
  <c r="W294" i="5"/>
  <c r="Y294" i="5"/>
  <c r="AA294" i="5"/>
  <c r="AB294" i="5"/>
  <c r="AE294" i="5"/>
  <c r="AF294" i="5"/>
  <c r="AG294" i="5"/>
  <c r="AH294" i="5"/>
  <c r="AI294" i="5"/>
  <c r="AJ294" i="5"/>
  <c r="AK294" i="5"/>
  <c r="AL294" i="5"/>
  <c r="AM294" i="5"/>
  <c r="AO294" i="5"/>
  <c r="AP294" i="5"/>
  <c r="AQ294" i="5"/>
  <c r="AR294" i="5"/>
  <c r="D295" i="5"/>
  <c r="L295" i="5"/>
  <c r="O295" i="5"/>
  <c r="R295" i="5"/>
  <c r="S295" i="5"/>
  <c r="U295" i="5"/>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c r="W297" i="5"/>
  <c r="Y297" i="5"/>
  <c r="AA297" i="5"/>
  <c r="AB297" i="5"/>
  <c r="AE297" i="5"/>
  <c r="AF297" i="5"/>
  <c r="AG297" i="5"/>
  <c r="AH297" i="5"/>
  <c r="AI297" i="5"/>
  <c r="AJ297" i="5"/>
  <c r="AK297" i="5"/>
  <c r="AL297" i="5"/>
  <c r="AM297" i="5"/>
  <c r="AO297" i="5"/>
  <c r="AP297" i="5"/>
  <c r="AQ297" i="5"/>
  <c r="AR297" i="5"/>
  <c r="D298" i="5"/>
  <c r="L298" i="5"/>
  <c r="O298" i="5"/>
  <c r="R298" i="5"/>
  <c r="S298" i="5"/>
  <c r="U298" i="5" s="1"/>
  <c r="W298" i="5"/>
  <c r="Y298" i="5"/>
  <c r="AA298" i="5"/>
  <c r="AB298" i="5"/>
  <c r="AE298" i="5"/>
  <c r="AF298" i="5"/>
  <c r="AG298" i="5"/>
  <c r="AH298" i="5"/>
  <c r="AI298" i="5"/>
  <c r="AJ298" i="5"/>
  <c r="AK298" i="5"/>
  <c r="AL298" i="5"/>
  <c r="AM298" i="5"/>
  <c r="AO298" i="5"/>
  <c r="AP298" i="5"/>
  <c r="AQ298" i="5"/>
  <c r="AR298" i="5"/>
  <c r="D299" i="5"/>
  <c r="L299" i="5"/>
  <c r="O299" i="5"/>
  <c r="R299" i="5"/>
  <c r="S299" i="5"/>
  <c r="U299" i="5" s="1"/>
  <c r="W299" i="5"/>
  <c r="Y299" i="5"/>
  <c r="AA299" i="5"/>
  <c r="AB299" i="5"/>
  <c r="AE299" i="5"/>
  <c r="AF299" i="5"/>
  <c r="AG299" i="5"/>
  <c r="AH299" i="5"/>
  <c r="AI299" i="5"/>
  <c r="AJ299" i="5"/>
  <c r="AK299" i="5"/>
  <c r="AL299" i="5"/>
  <c r="AM299" i="5"/>
  <c r="AO299" i="5"/>
  <c r="AP299" i="5"/>
  <c r="AQ299" i="5"/>
  <c r="AR299" i="5"/>
  <c r="D300" i="5"/>
  <c r="L300" i="5"/>
  <c r="O300" i="5"/>
  <c r="R300" i="5"/>
  <c r="S300" i="5"/>
  <c r="U300" i="5" s="1"/>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L11" i="4"/>
  <c r="AM11" i="4"/>
  <c r="AN11" i="4"/>
  <c r="AO11" i="4"/>
  <c r="AP11" i="4"/>
  <c r="AQ11" i="4"/>
  <c r="AR11" i="4"/>
  <c r="AS11" i="4"/>
  <c r="AU11" i="4"/>
  <c r="AV11" i="4"/>
  <c r="AX11" i="4"/>
  <c r="AY11" i="4"/>
  <c r="AZ11" i="4"/>
  <c r="D12" i="4"/>
  <c r="J12" i="4"/>
  <c r="N12" i="4"/>
  <c r="Q12" i="4"/>
  <c r="T12" i="4"/>
  <c r="V12" i="4"/>
  <c r="X12" i="4"/>
  <c r="Z12" i="4"/>
  <c r="AA12" i="4"/>
  <c r="AB12" i="4"/>
  <c r="AC12" i="4"/>
  <c r="AE12" i="4"/>
  <c r="AG12" i="4"/>
  <c r="AH12" i="4"/>
  <c r="AK12" i="4"/>
  <c r="AL12" i="4"/>
  <c r="AM12" i="4"/>
  <c r="AN12" i="4"/>
  <c r="AO12" i="4"/>
  <c r="AP12" i="4"/>
  <c r="AQ12" i="4"/>
  <c r="AR12" i="4"/>
  <c r="AS12" i="4"/>
  <c r="AU12" i="4"/>
  <c r="AV12" i="4"/>
  <c r="AX12" i="4"/>
  <c r="AY12" i="4"/>
  <c r="AZ12" i="4"/>
  <c r="D13" i="4"/>
  <c r="J13" i="4"/>
  <c r="N13" i="4"/>
  <c r="Q13" i="4"/>
  <c r="T13" i="4"/>
  <c r="V13" i="4"/>
  <c r="X13" i="4"/>
  <c r="Z13" i="4"/>
  <c r="AA13" i="4"/>
  <c r="AB13" i="4"/>
  <c r="AC13" i="4"/>
  <c r="AE13" i="4"/>
  <c r="AG13" i="4"/>
  <c r="AH13" i="4"/>
  <c r="AK13" i="4"/>
  <c r="AL13" i="4"/>
  <c r="AM13" i="4"/>
  <c r="AN13" i="4"/>
  <c r="AO13" i="4"/>
  <c r="AP13" i="4"/>
  <c r="AQ13" i="4"/>
  <c r="AR13" i="4"/>
  <c r="AS13" i="4"/>
  <c r="AU13" i="4"/>
  <c r="AV13" i="4"/>
  <c r="AX13" i="4"/>
  <c r="AY13" i="4"/>
  <c r="AZ13" i="4"/>
  <c r="D14" i="4"/>
  <c r="J14" i="4"/>
  <c r="N14" i="4"/>
  <c r="Q14" i="4"/>
  <c r="T14" i="4"/>
  <c r="V14" i="4"/>
  <c r="X14" i="4"/>
  <c r="Z14" i="4"/>
  <c r="AA14" i="4"/>
  <c r="AB14" i="4"/>
  <c r="AC14" i="4"/>
  <c r="AE14" i="4"/>
  <c r="AG14" i="4"/>
  <c r="AH14" i="4"/>
  <c r="AK14" i="4"/>
  <c r="AL14" i="4"/>
  <c r="AM14" i="4"/>
  <c r="AN14" i="4"/>
  <c r="AO14" i="4"/>
  <c r="AP14" i="4"/>
  <c r="AQ14" i="4"/>
  <c r="AR14" i="4"/>
  <c r="AS14" i="4"/>
  <c r="AU14" i="4"/>
  <c r="AV14" i="4"/>
  <c r="AX14" i="4"/>
  <c r="AY14" i="4"/>
  <c r="AZ14" i="4"/>
  <c r="D15" i="4"/>
  <c r="J15" i="4"/>
  <c r="N15" i="4"/>
  <c r="Q15" i="4"/>
  <c r="T15" i="4"/>
  <c r="V15" i="4"/>
  <c r="X15" i="4"/>
  <c r="Z15" i="4"/>
  <c r="AA15" i="4"/>
  <c r="AB15" i="4"/>
  <c r="AC15" i="4"/>
  <c r="AE15" i="4"/>
  <c r="AG15" i="4"/>
  <c r="AH15" i="4"/>
  <c r="AK15" i="4"/>
  <c r="AL15" i="4"/>
  <c r="AM15" i="4"/>
  <c r="AN15" i="4"/>
  <c r="AO15" i="4"/>
  <c r="AP15" i="4"/>
  <c r="AQ15" i="4"/>
  <c r="AR15" i="4"/>
  <c r="AS15" i="4"/>
  <c r="AU15" i="4"/>
  <c r="AV15" i="4"/>
  <c r="AX15" i="4"/>
  <c r="AY15" i="4"/>
  <c r="AZ15" i="4"/>
  <c r="D16" i="4"/>
  <c r="J16" i="4"/>
  <c r="N16" i="4"/>
  <c r="Q16" i="4"/>
  <c r="T16" i="4"/>
  <c r="V16" i="4"/>
  <c r="X16" i="4"/>
  <c r="Z16" i="4"/>
  <c r="AA16" i="4"/>
  <c r="AB16" i="4"/>
  <c r="AC16" i="4"/>
  <c r="AE16" i="4"/>
  <c r="AG16" i="4"/>
  <c r="AH16" i="4"/>
  <c r="AK16" i="4"/>
  <c r="AL16" i="4"/>
  <c r="AM16" i="4"/>
  <c r="AN16" i="4"/>
  <c r="AO16" i="4"/>
  <c r="AP16" i="4"/>
  <c r="AQ16" i="4"/>
  <c r="AR16" i="4"/>
  <c r="AS16" i="4"/>
  <c r="AU16" i="4"/>
  <c r="AV16" i="4"/>
  <c r="AX16" i="4"/>
  <c r="AY16" i="4"/>
  <c r="AZ16" i="4"/>
  <c r="D17" i="4"/>
  <c r="J17" i="4"/>
  <c r="N17" i="4"/>
  <c r="Q17" i="4"/>
  <c r="T17" i="4"/>
  <c r="V17" i="4"/>
  <c r="X17" i="4"/>
  <c r="Z17" i="4"/>
  <c r="AA17" i="4"/>
  <c r="AB17" i="4"/>
  <c r="AC17" i="4"/>
  <c r="AE17" i="4"/>
  <c r="AG17" i="4"/>
  <c r="AH17" i="4"/>
  <c r="AK17" i="4"/>
  <c r="AL17" i="4"/>
  <c r="AM17" i="4"/>
  <c r="AN17" i="4"/>
  <c r="AO17" i="4"/>
  <c r="AP17" i="4"/>
  <c r="AQ17" i="4"/>
  <c r="AR17" i="4"/>
  <c r="AS17" i="4"/>
  <c r="AU17" i="4"/>
  <c r="AV17" i="4"/>
  <c r="AX17" i="4"/>
  <c r="AY17" i="4"/>
  <c r="AZ17" i="4"/>
  <c r="D18" i="4"/>
  <c r="J18" i="4"/>
  <c r="N18" i="4"/>
  <c r="Q18" i="4"/>
  <c r="T18" i="4"/>
  <c r="V18" i="4"/>
  <c r="X18" i="4"/>
  <c r="Z18" i="4"/>
  <c r="AA18" i="4"/>
  <c r="AB18" i="4"/>
  <c r="AC18" i="4"/>
  <c r="AE18" i="4"/>
  <c r="AG18" i="4"/>
  <c r="AH18" i="4"/>
  <c r="AK18" i="4"/>
  <c r="AL18" i="4"/>
  <c r="AM18" i="4"/>
  <c r="AN18" i="4"/>
  <c r="AO18" i="4"/>
  <c r="AP18" i="4"/>
  <c r="AQ18" i="4"/>
  <c r="AR18" i="4"/>
  <c r="AS18" i="4"/>
  <c r="AU18" i="4"/>
  <c r="AV18" i="4"/>
  <c r="AX18" i="4"/>
  <c r="AY18" i="4"/>
  <c r="AZ18" i="4"/>
  <c r="D19" i="4"/>
  <c r="J19" i="4"/>
  <c r="N19" i="4"/>
  <c r="Q19" i="4"/>
  <c r="T19" i="4"/>
  <c r="V19" i="4"/>
  <c r="X19" i="4"/>
  <c r="Z19" i="4"/>
  <c r="AA19" i="4"/>
  <c r="AB19" i="4"/>
  <c r="AC19" i="4"/>
  <c r="AE19" i="4"/>
  <c r="AG19" i="4"/>
  <c r="AH19" i="4"/>
  <c r="AK19" i="4"/>
  <c r="AL19" i="4"/>
  <c r="AM19" i="4"/>
  <c r="AN19" i="4"/>
  <c r="AO19" i="4"/>
  <c r="AP19" i="4"/>
  <c r="AQ19" i="4"/>
  <c r="AR19" i="4"/>
  <c r="AS19" i="4"/>
  <c r="AU19" i="4"/>
  <c r="AV19" i="4"/>
  <c r="AX19" i="4"/>
  <c r="AY19" i="4"/>
  <c r="AZ19" i="4"/>
  <c r="D20" i="4"/>
  <c r="J20" i="4"/>
  <c r="N20" i="4"/>
  <c r="Q20" i="4"/>
  <c r="T20" i="4"/>
  <c r="V20" i="4"/>
  <c r="X20" i="4"/>
  <c r="Z20" i="4"/>
  <c r="AA20" i="4"/>
  <c r="AB20" i="4"/>
  <c r="AC20" i="4"/>
  <c r="AE20" i="4"/>
  <c r="AG20" i="4"/>
  <c r="AH20" i="4"/>
  <c r="AK20" i="4"/>
  <c r="AL20" i="4"/>
  <c r="AM20" i="4"/>
  <c r="AN20" i="4"/>
  <c r="AO20" i="4"/>
  <c r="AP20" i="4"/>
  <c r="AQ20" i="4"/>
  <c r="AR20" i="4"/>
  <c r="AS20" i="4"/>
  <c r="AU20" i="4"/>
  <c r="AV20" i="4"/>
  <c r="AX20" i="4"/>
  <c r="AY20" i="4"/>
  <c r="AZ20" i="4"/>
  <c r="D21" i="4"/>
  <c r="J21" i="4"/>
  <c r="N21" i="4"/>
  <c r="Q21" i="4"/>
  <c r="T21" i="4"/>
  <c r="V21" i="4"/>
  <c r="X21" i="4"/>
  <c r="Z21" i="4"/>
  <c r="AA21" i="4"/>
  <c r="AB21" i="4"/>
  <c r="AC21" i="4"/>
  <c r="AE21" i="4"/>
  <c r="AG21" i="4"/>
  <c r="AH21" i="4"/>
  <c r="AK21" i="4"/>
  <c r="AL21" i="4"/>
  <c r="AM21" i="4"/>
  <c r="AN21" i="4"/>
  <c r="AO21" i="4"/>
  <c r="AP21" i="4"/>
  <c r="AQ21" i="4"/>
  <c r="AR21" i="4"/>
  <c r="AS21" i="4"/>
  <c r="AU21" i="4"/>
  <c r="AV21" i="4"/>
  <c r="AX21" i="4"/>
  <c r="AY21" i="4"/>
  <c r="AZ21" i="4"/>
  <c r="D22" i="4"/>
  <c r="J22" i="4"/>
  <c r="N22" i="4"/>
  <c r="Q22" i="4"/>
  <c r="T22" i="4"/>
  <c r="V22" i="4"/>
  <c r="X22" i="4"/>
  <c r="Z22" i="4"/>
  <c r="AA22" i="4"/>
  <c r="AB22" i="4"/>
  <c r="AC22" i="4"/>
  <c r="AE22" i="4"/>
  <c r="AG22" i="4"/>
  <c r="AH22" i="4"/>
  <c r="AK22" i="4"/>
  <c r="AL22" i="4"/>
  <c r="AM22" i="4"/>
  <c r="AN22" i="4"/>
  <c r="AO22" i="4"/>
  <c r="AP22" i="4"/>
  <c r="AQ22" i="4"/>
  <c r="AR22" i="4"/>
  <c r="AS22" i="4"/>
  <c r="AU22" i="4"/>
  <c r="AV22" i="4"/>
  <c r="AX22" i="4"/>
  <c r="AY22" i="4"/>
  <c r="AZ22" i="4"/>
  <c r="D23" i="4"/>
  <c r="J23" i="4"/>
  <c r="N23" i="4"/>
  <c r="Q23" i="4"/>
  <c r="T23" i="4"/>
  <c r="V23" i="4"/>
  <c r="X23" i="4"/>
  <c r="Z23" i="4"/>
  <c r="AA23" i="4"/>
  <c r="AB23" i="4"/>
  <c r="AC23" i="4"/>
  <c r="AE23" i="4"/>
  <c r="AG23" i="4"/>
  <c r="AH23" i="4"/>
  <c r="AK23" i="4"/>
  <c r="AL23" i="4"/>
  <c r="AM23" i="4"/>
  <c r="AN23" i="4"/>
  <c r="AO23" i="4"/>
  <c r="AP23" i="4"/>
  <c r="AQ23" i="4"/>
  <c r="AR23" i="4"/>
  <c r="AS23" i="4"/>
  <c r="AU23" i="4"/>
  <c r="AV23" i="4"/>
  <c r="AX23" i="4"/>
  <c r="AY23" i="4"/>
  <c r="AZ23" i="4"/>
  <c r="D24" i="4"/>
  <c r="J24" i="4"/>
  <c r="N24" i="4"/>
  <c r="Q24" i="4"/>
  <c r="T24" i="4"/>
  <c r="V24" i="4"/>
  <c r="X24" i="4"/>
  <c r="Z24" i="4"/>
  <c r="AA24" i="4"/>
  <c r="AB24" i="4"/>
  <c r="AC24" i="4"/>
  <c r="AE24" i="4"/>
  <c r="AG24" i="4"/>
  <c r="AH24" i="4"/>
  <c r="AK24" i="4"/>
  <c r="AL24" i="4"/>
  <c r="AM24" i="4"/>
  <c r="AN24" i="4"/>
  <c r="AO24" i="4"/>
  <c r="AP24" i="4"/>
  <c r="AQ24" i="4"/>
  <c r="AR24" i="4"/>
  <c r="AS24" i="4"/>
  <c r="AU24" i="4"/>
  <c r="AV24" i="4"/>
  <c r="AX24" i="4"/>
  <c r="AY24" i="4"/>
  <c r="AZ24" i="4"/>
  <c r="D25" i="4"/>
  <c r="J25" i="4"/>
  <c r="N25" i="4"/>
  <c r="Q25" i="4"/>
  <c r="T25" i="4"/>
  <c r="V25" i="4"/>
  <c r="X25" i="4"/>
  <c r="Z25" i="4"/>
  <c r="AA25" i="4"/>
  <c r="AB25" i="4"/>
  <c r="AC25" i="4"/>
  <c r="AE25" i="4"/>
  <c r="AG25" i="4"/>
  <c r="AH25" i="4"/>
  <c r="AK25" i="4"/>
  <c r="AL25" i="4"/>
  <c r="AM25" i="4"/>
  <c r="AN25" i="4"/>
  <c r="AO25" i="4"/>
  <c r="AP25" i="4"/>
  <c r="AQ25" i="4"/>
  <c r="AR25" i="4"/>
  <c r="AS25" i="4"/>
  <c r="AU25" i="4"/>
  <c r="AV25" i="4"/>
  <c r="AX25" i="4"/>
  <c r="AY25" i="4"/>
  <c r="AZ25" i="4"/>
  <c r="D26" i="4"/>
  <c r="J26" i="4"/>
  <c r="N26" i="4"/>
  <c r="Q26" i="4"/>
  <c r="T26" i="4"/>
  <c r="V26" i="4"/>
  <c r="X26" i="4"/>
  <c r="Z26" i="4"/>
  <c r="AA26" i="4"/>
  <c r="AB26" i="4"/>
  <c r="AC26" i="4"/>
  <c r="AE26" i="4"/>
  <c r="AG26" i="4"/>
  <c r="AH26" i="4"/>
  <c r="AK26" i="4"/>
  <c r="AL26" i="4"/>
  <c r="AM26" i="4"/>
  <c r="AN26" i="4"/>
  <c r="AO26" i="4"/>
  <c r="AP26" i="4"/>
  <c r="AQ26" i="4"/>
  <c r="AR26" i="4"/>
  <c r="AS26" i="4"/>
  <c r="AU26" i="4"/>
  <c r="AV26" i="4"/>
  <c r="AX26" i="4"/>
  <c r="AY26" i="4"/>
  <c r="AZ26" i="4"/>
  <c r="D27" i="4"/>
  <c r="J27" i="4"/>
  <c r="N27" i="4"/>
  <c r="Q27" i="4"/>
  <c r="T27" i="4"/>
  <c r="V27" i="4"/>
  <c r="X27" i="4"/>
  <c r="Z27" i="4"/>
  <c r="AA27" i="4"/>
  <c r="AB27" i="4"/>
  <c r="AC27" i="4"/>
  <c r="AE27" i="4"/>
  <c r="AG27" i="4"/>
  <c r="AH27" i="4"/>
  <c r="AK27" i="4"/>
  <c r="AL27" i="4"/>
  <c r="AM27" i="4"/>
  <c r="AN27" i="4"/>
  <c r="AO27" i="4"/>
  <c r="AP27" i="4"/>
  <c r="AQ27" i="4"/>
  <c r="AR27" i="4"/>
  <c r="AS27" i="4"/>
  <c r="AU27" i="4"/>
  <c r="AV27" i="4"/>
  <c r="AX27" i="4"/>
  <c r="AY27" i="4"/>
  <c r="AZ27" i="4"/>
  <c r="D28" i="4"/>
  <c r="J28" i="4"/>
  <c r="N28" i="4"/>
  <c r="Q28" i="4"/>
  <c r="T28" i="4"/>
  <c r="V28" i="4"/>
  <c r="X28" i="4"/>
  <c r="Z28" i="4"/>
  <c r="AA28" i="4"/>
  <c r="AB28" i="4"/>
  <c r="AC28" i="4"/>
  <c r="AE28" i="4"/>
  <c r="AG28" i="4"/>
  <c r="AH28" i="4"/>
  <c r="AK28" i="4"/>
  <c r="AL28" i="4"/>
  <c r="AM28" i="4"/>
  <c r="AN28" i="4"/>
  <c r="AO28" i="4"/>
  <c r="AP28" i="4"/>
  <c r="AQ28" i="4"/>
  <c r="AR28" i="4"/>
  <c r="AS28" i="4"/>
  <c r="AU28" i="4"/>
  <c r="AV28" i="4"/>
  <c r="AX28" i="4"/>
  <c r="AY28" i="4"/>
  <c r="AZ28" i="4"/>
  <c r="D29" i="4"/>
  <c r="J29" i="4"/>
  <c r="N29" i="4"/>
  <c r="Q29" i="4"/>
  <c r="T29" i="4"/>
  <c r="V29" i="4"/>
  <c r="X29" i="4"/>
  <c r="Z29" i="4"/>
  <c r="AA29" i="4"/>
  <c r="AB29" i="4"/>
  <c r="AC29" i="4"/>
  <c r="AE29" i="4"/>
  <c r="AG29" i="4"/>
  <c r="AH29" i="4"/>
  <c r="AK29" i="4"/>
  <c r="AL29" i="4"/>
  <c r="AM29" i="4"/>
  <c r="AN29" i="4"/>
  <c r="AO29" i="4"/>
  <c r="AP29" i="4"/>
  <c r="AQ29" i="4"/>
  <c r="AR29" i="4"/>
  <c r="AS29" i="4"/>
  <c r="AU29" i="4"/>
  <c r="AV29" i="4"/>
  <c r="AX29" i="4"/>
  <c r="AY29" i="4"/>
  <c r="AZ29" i="4"/>
  <c r="D30" i="4"/>
  <c r="J30" i="4"/>
  <c r="N30" i="4"/>
  <c r="Q30" i="4"/>
  <c r="T30" i="4"/>
  <c r="V30" i="4"/>
  <c r="X30" i="4"/>
  <c r="Z30" i="4"/>
  <c r="AA30" i="4"/>
  <c r="AB30" i="4"/>
  <c r="AC30" i="4"/>
  <c r="AE30" i="4"/>
  <c r="AG30" i="4"/>
  <c r="AH30" i="4"/>
  <c r="AK30" i="4"/>
  <c r="AL30" i="4"/>
  <c r="AM30" i="4"/>
  <c r="AN30" i="4"/>
  <c r="AO30" i="4"/>
  <c r="AP30" i="4"/>
  <c r="AQ30" i="4"/>
  <c r="AR30" i="4"/>
  <c r="AS30" i="4"/>
  <c r="AU30" i="4"/>
  <c r="AV30" i="4"/>
  <c r="AX30" i="4"/>
  <c r="AY30" i="4"/>
  <c r="AZ30" i="4"/>
  <c r="D31" i="4"/>
  <c r="J31" i="4"/>
  <c r="N31" i="4"/>
  <c r="Q31" i="4"/>
  <c r="T31" i="4"/>
  <c r="V31" i="4"/>
  <c r="X31" i="4"/>
  <c r="Z31" i="4"/>
  <c r="AA31" i="4"/>
  <c r="AB31" i="4"/>
  <c r="AC31" i="4"/>
  <c r="AE31" i="4"/>
  <c r="AG31" i="4"/>
  <c r="AH31" i="4"/>
  <c r="AK31" i="4"/>
  <c r="AL31" i="4"/>
  <c r="AM31" i="4"/>
  <c r="AN31" i="4"/>
  <c r="AO31" i="4"/>
  <c r="AP31" i="4"/>
  <c r="AQ31" i="4"/>
  <c r="AR31" i="4"/>
  <c r="AS31" i="4"/>
  <c r="AU31" i="4"/>
  <c r="AV31" i="4"/>
  <c r="AX31" i="4"/>
  <c r="AY31" i="4"/>
  <c r="AZ31" i="4"/>
  <c r="D32" i="4"/>
  <c r="J32" i="4"/>
  <c r="N32" i="4"/>
  <c r="Q32" i="4"/>
  <c r="T32" i="4"/>
  <c r="V32" i="4"/>
  <c r="X32" i="4"/>
  <c r="Z32" i="4"/>
  <c r="AA32" i="4"/>
  <c r="AB32" i="4"/>
  <c r="AC32" i="4"/>
  <c r="AE32" i="4"/>
  <c r="AG32" i="4"/>
  <c r="AH32" i="4"/>
  <c r="AK32" i="4"/>
  <c r="AL32" i="4"/>
  <c r="AM32" i="4"/>
  <c r="AN32" i="4"/>
  <c r="AO32" i="4"/>
  <c r="AP32" i="4"/>
  <c r="AQ32" i="4"/>
  <c r="AR32" i="4"/>
  <c r="AS32" i="4"/>
  <c r="AU32" i="4"/>
  <c r="AV32" i="4"/>
  <c r="AX32" i="4"/>
  <c r="AY32" i="4"/>
  <c r="AZ32" i="4"/>
  <c r="D33" i="4"/>
  <c r="J33" i="4"/>
  <c r="N33" i="4"/>
  <c r="Q33" i="4"/>
  <c r="T33" i="4"/>
  <c r="V33" i="4"/>
  <c r="X33" i="4"/>
  <c r="Z33" i="4"/>
  <c r="AA33" i="4"/>
  <c r="AB33" i="4"/>
  <c r="AC33" i="4"/>
  <c r="AE33" i="4"/>
  <c r="AG33" i="4"/>
  <c r="AH33" i="4"/>
  <c r="AK33" i="4"/>
  <c r="AL33" i="4"/>
  <c r="AM33" i="4"/>
  <c r="AN33" i="4"/>
  <c r="AO33" i="4"/>
  <c r="AP33" i="4"/>
  <c r="AQ33" i="4"/>
  <c r="AR33" i="4"/>
  <c r="AS33" i="4"/>
  <c r="AU33" i="4"/>
  <c r="AV33" i="4"/>
  <c r="AX33" i="4"/>
  <c r="AY33" i="4"/>
  <c r="AZ33" i="4"/>
  <c r="D34" i="4"/>
  <c r="J34" i="4"/>
  <c r="N34" i="4"/>
  <c r="Q34" i="4"/>
  <c r="T34" i="4"/>
  <c r="V34" i="4"/>
  <c r="X34" i="4"/>
  <c r="Z34" i="4"/>
  <c r="AA34" i="4"/>
  <c r="AB34" i="4"/>
  <c r="AC34" i="4"/>
  <c r="AE34" i="4"/>
  <c r="AG34" i="4"/>
  <c r="AH34" i="4"/>
  <c r="AK34" i="4"/>
  <c r="AL34" i="4"/>
  <c r="AM34" i="4"/>
  <c r="AN34" i="4"/>
  <c r="AO34" i="4"/>
  <c r="AP34" i="4"/>
  <c r="AQ34" i="4"/>
  <c r="AR34" i="4"/>
  <c r="AS34" i="4"/>
  <c r="AU34" i="4"/>
  <c r="AV34" i="4"/>
  <c r="AX34" i="4"/>
  <c r="AY34" i="4"/>
  <c r="AZ34" i="4"/>
  <c r="D35" i="4"/>
  <c r="J35" i="4"/>
  <c r="N35" i="4"/>
  <c r="Q35" i="4"/>
  <c r="T35" i="4"/>
  <c r="V35" i="4"/>
  <c r="X35" i="4"/>
  <c r="Z35" i="4"/>
  <c r="AA35" i="4"/>
  <c r="AB35" i="4"/>
  <c r="AC35" i="4"/>
  <c r="AE35" i="4"/>
  <c r="AG35" i="4"/>
  <c r="AH35" i="4"/>
  <c r="AK35" i="4"/>
  <c r="AL35" i="4"/>
  <c r="AM35" i="4"/>
  <c r="AN35" i="4"/>
  <c r="AO35" i="4"/>
  <c r="AP35" i="4"/>
  <c r="AQ35" i="4"/>
  <c r="AR35" i="4"/>
  <c r="AS35" i="4"/>
  <c r="AU35" i="4"/>
  <c r="AV35" i="4"/>
  <c r="AX35" i="4"/>
  <c r="AY35" i="4"/>
  <c r="AZ35" i="4"/>
  <c r="D36" i="4"/>
  <c r="J36" i="4"/>
  <c r="N36" i="4"/>
  <c r="Q36" i="4"/>
  <c r="T36" i="4"/>
  <c r="V36" i="4"/>
  <c r="X36" i="4"/>
  <c r="Z36" i="4"/>
  <c r="AA36" i="4"/>
  <c r="AB36" i="4"/>
  <c r="AC36" i="4"/>
  <c r="AE36" i="4"/>
  <c r="AG36" i="4"/>
  <c r="AH36" i="4"/>
  <c r="AK36" i="4"/>
  <c r="AL36" i="4"/>
  <c r="AM36" i="4"/>
  <c r="AN36" i="4"/>
  <c r="AO36" i="4"/>
  <c r="AP36" i="4"/>
  <c r="AQ36" i="4"/>
  <c r="AR36" i="4"/>
  <c r="AS36" i="4"/>
  <c r="AU36" i="4"/>
  <c r="AV36" i="4"/>
  <c r="AX36" i="4"/>
  <c r="AY36" i="4"/>
  <c r="AZ36" i="4"/>
  <c r="D37" i="4"/>
  <c r="J37" i="4"/>
  <c r="N37" i="4"/>
  <c r="Q37" i="4"/>
  <c r="T37" i="4"/>
  <c r="V37" i="4"/>
  <c r="X37" i="4"/>
  <c r="Z37" i="4"/>
  <c r="AA37" i="4"/>
  <c r="AB37" i="4"/>
  <c r="AC37" i="4"/>
  <c r="AE37" i="4"/>
  <c r="AG37" i="4"/>
  <c r="AH37" i="4"/>
  <c r="AK37" i="4"/>
  <c r="AL37" i="4"/>
  <c r="AM37" i="4"/>
  <c r="AN37" i="4"/>
  <c r="AO37" i="4"/>
  <c r="AP37" i="4"/>
  <c r="AQ37" i="4"/>
  <c r="AR37" i="4"/>
  <c r="AS37" i="4"/>
  <c r="AU37" i="4"/>
  <c r="AV37" i="4"/>
  <c r="AX37" i="4"/>
  <c r="AY37" i="4"/>
  <c r="AZ37" i="4"/>
  <c r="D38" i="4"/>
  <c r="J38" i="4"/>
  <c r="N38" i="4"/>
  <c r="Q38" i="4"/>
  <c r="T38" i="4"/>
  <c r="V38" i="4"/>
  <c r="X38" i="4"/>
  <c r="Z38" i="4"/>
  <c r="AA38" i="4"/>
  <c r="AB38" i="4"/>
  <c r="AC38" i="4"/>
  <c r="AE38" i="4"/>
  <c r="AG38" i="4"/>
  <c r="AH38" i="4"/>
  <c r="AK38" i="4"/>
  <c r="AL38" i="4"/>
  <c r="AM38" i="4"/>
  <c r="AN38" i="4"/>
  <c r="AO38" i="4"/>
  <c r="AP38" i="4"/>
  <c r="AQ38" i="4"/>
  <c r="AR38" i="4"/>
  <c r="AS38" i="4"/>
  <c r="AU38" i="4"/>
  <c r="AV38" i="4"/>
  <c r="AX38" i="4"/>
  <c r="AY38" i="4"/>
  <c r="AZ38" i="4"/>
  <c r="D39" i="4"/>
  <c r="J39" i="4"/>
  <c r="N39" i="4"/>
  <c r="Q39" i="4"/>
  <c r="T39" i="4"/>
  <c r="V39" i="4"/>
  <c r="X39" i="4"/>
  <c r="Z39" i="4"/>
  <c r="AA39" i="4"/>
  <c r="AB39" i="4"/>
  <c r="AC39" i="4"/>
  <c r="AE39" i="4"/>
  <c r="AG39" i="4"/>
  <c r="AH39" i="4"/>
  <c r="AK39" i="4"/>
  <c r="AL39" i="4"/>
  <c r="AM39" i="4"/>
  <c r="AN39" i="4"/>
  <c r="AO39" i="4"/>
  <c r="AP39" i="4"/>
  <c r="AQ39" i="4"/>
  <c r="AR39" i="4"/>
  <c r="AS39" i="4"/>
  <c r="AU39" i="4"/>
  <c r="AV39" i="4"/>
  <c r="AX39" i="4"/>
  <c r="AY39" i="4"/>
  <c r="AZ39" i="4"/>
  <c r="D40" i="4"/>
  <c r="J40" i="4"/>
  <c r="N40" i="4"/>
  <c r="Q40" i="4"/>
  <c r="T40" i="4"/>
  <c r="V40" i="4"/>
  <c r="X40" i="4"/>
  <c r="Z40" i="4"/>
  <c r="AA40" i="4"/>
  <c r="AB40" i="4"/>
  <c r="AC40" i="4"/>
  <c r="AE40" i="4"/>
  <c r="AG40" i="4"/>
  <c r="AH40" i="4"/>
  <c r="AK40" i="4"/>
  <c r="AL40" i="4"/>
  <c r="AM40" i="4"/>
  <c r="AN40" i="4"/>
  <c r="AO40" i="4"/>
  <c r="AP40" i="4"/>
  <c r="AQ40" i="4"/>
  <c r="AR40" i="4"/>
  <c r="AS40" i="4"/>
  <c r="AU40" i="4"/>
  <c r="AV40" i="4"/>
  <c r="AX40" i="4"/>
  <c r="AY40" i="4"/>
  <c r="AZ40" i="4"/>
  <c r="D41" i="4"/>
  <c r="J41" i="4"/>
  <c r="N41" i="4"/>
  <c r="Q41" i="4"/>
  <c r="T41" i="4"/>
  <c r="V41" i="4"/>
  <c r="X41" i="4"/>
  <c r="Z41" i="4"/>
  <c r="AA41" i="4"/>
  <c r="AB41" i="4"/>
  <c r="AC41" i="4"/>
  <c r="AE41" i="4"/>
  <c r="AG41" i="4"/>
  <c r="AH41" i="4"/>
  <c r="AK41" i="4"/>
  <c r="AL41" i="4"/>
  <c r="AM41" i="4"/>
  <c r="AN41" i="4"/>
  <c r="AO41" i="4"/>
  <c r="AP41" i="4"/>
  <c r="AQ41" i="4"/>
  <c r="AR41" i="4"/>
  <c r="AS41" i="4"/>
  <c r="AU41" i="4"/>
  <c r="AV41" i="4"/>
  <c r="AX41" i="4"/>
  <c r="AY41" i="4"/>
  <c r="AZ41" i="4"/>
  <c r="D42" i="4"/>
  <c r="J42" i="4"/>
  <c r="N42" i="4"/>
  <c r="Q42" i="4"/>
  <c r="T42" i="4"/>
  <c r="V42" i="4"/>
  <c r="X42" i="4"/>
  <c r="Z42" i="4"/>
  <c r="AA42" i="4"/>
  <c r="AB42" i="4"/>
  <c r="AC42" i="4"/>
  <c r="AE42" i="4"/>
  <c r="AG42" i="4"/>
  <c r="AH42" i="4"/>
  <c r="AK42" i="4"/>
  <c r="AL42" i="4"/>
  <c r="AM42" i="4"/>
  <c r="AN42" i="4"/>
  <c r="AO42" i="4"/>
  <c r="AP42" i="4"/>
  <c r="AQ42" i="4"/>
  <c r="AR42" i="4"/>
  <c r="AS42" i="4"/>
  <c r="AU42" i="4"/>
  <c r="AV42" i="4"/>
  <c r="AX42" i="4"/>
  <c r="AY42" i="4"/>
  <c r="AZ42" i="4"/>
  <c r="D43" i="4"/>
  <c r="J43" i="4"/>
  <c r="N43" i="4"/>
  <c r="Q43" i="4"/>
  <c r="T43" i="4"/>
  <c r="V43" i="4"/>
  <c r="X43" i="4"/>
  <c r="Z43" i="4"/>
  <c r="AA43" i="4"/>
  <c r="AB43" i="4"/>
  <c r="AC43" i="4"/>
  <c r="AE43" i="4"/>
  <c r="AG43" i="4"/>
  <c r="AH43" i="4"/>
  <c r="AK43" i="4"/>
  <c r="AL43" i="4"/>
  <c r="AM43" i="4"/>
  <c r="AN43" i="4"/>
  <c r="AO43" i="4"/>
  <c r="AP43" i="4"/>
  <c r="AQ43" i="4"/>
  <c r="AR43" i="4"/>
  <c r="AS43" i="4"/>
  <c r="AU43" i="4"/>
  <c r="AV43" i="4"/>
  <c r="AX43" i="4"/>
  <c r="AY43" i="4"/>
  <c r="AZ43" i="4"/>
  <c r="D44" i="4"/>
  <c r="J44" i="4"/>
  <c r="N44" i="4"/>
  <c r="Q44" i="4"/>
  <c r="T44" i="4"/>
  <c r="V44" i="4"/>
  <c r="X44" i="4"/>
  <c r="Z44" i="4"/>
  <c r="AA44" i="4"/>
  <c r="AB44" i="4"/>
  <c r="AC44" i="4"/>
  <c r="AE44" i="4"/>
  <c r="AG44" i="4"/>
  <c r="AH44" i="4"/>
  <c r="AK44" i="4"/>
  <c r="AL44" i="4"/>
  <c r="AM44" i="4"/>
  <c r="AN44" i="4"/>
  <c r="AO44" i="4"/>
  <c r="AP44" i="4"/>
  <c r="AQ44" i="4"/>
  <c r="AR44" i="4"/>
  <c r="AS44" i="4"/>
  <c r="AU44" i="4"/>
  <c r="AV44" i="4"/>
  <c r="AX44" i="4"/>
  <c r="AY44" i="4"/>
  <c r="AZ44" i="4"/>
  <c r="D45" i="4"/>
  <c r="J45" i="4"/>
  <c r="N45" i="4"/>
  <c r="Q45" i="4"/>
  <c r="T45" i="4"/>
  <c r="V45" i="4"/>
  <c r="X45" i="4"/>
  <c r="Z45" i="4"/>
  <c r="AA45" i="4"/>
  <c r="AB45" i="4"/>
  <c r="AC45" i="4"/>
  <c r="AE45" i="4"/>
  <c r="AG45" i="4"/>
  <c r="AH45" i="4"/>
  <c r="AK45" i="4"/>
  <c r="AL45" i="4"/>
  <c r="AM45" i="4"/>
  <c r="AN45" i="4"/>
  <c r="AO45" i="4"/>
  <c r="AP45" i="4"/>
  <c r="AQ45" i="4"/>
  <c r="AR45" i="4"/>
  <c r="AS45" i="4"/>
  <c r="AU45" i="4"/>
  <c r="AV45" i="4"/>
  <c r="AX45" i="4"/>
  <c r="AY45" i="4"/>
  <c r="AZ45" i="4"/>
  <c r="D46" i="4"/>
  <c r="J46" i="4"/>
  <c r="N46" i="4"/>
  <c r="Q46" i="4"/>
  <c r="T46" i="4"/>
  <c r="V46" i="4"/>
  <c r="X46" i="4"/>
  <c r="Z46" i="4"/>
  <c r="AA46" i="4"/>
  <c r="AB46" i="4"/>
  <c r="AC46" i="4"/>
  <c r="AE46" i="4"/>
  <c r="AG46" i="4"/>
  <c r="AH46" i="4"/>
  <c r="AK46" i="4"/>
  <c r="AL46" i="4"/>
  <c r="AM46" i="4"/>
  <c r="AN46" i="4"/>
  <c r="AO46" i="4"/>
  <c r="AP46" i="4"/>
  <c r="AQ46" i="4"/>
  <c r="AR46" i="4"/>
  <c r="AS46" i="4"/>
  <c r="AU46" i="4"/>
  <c r="AV46" i="4"/>
  <c r="AX46" i="4"/>
  <c r="AY46" i="4"/>
  <c r="AZ46" i="4"/>
  <c r="D47" i="4"/>
  <c r="J47" i="4"/>
  <c r="N47" i="4"/>
  <c r="Q47" i="4"/>
  <c r="T47" i="4"/>
  <c r="V47" i="4"/>
  <c r="X47" i="4"/>
  <c r="Z47" i="4"/>
  <c r="AA47" i="4"/>
  <c r="AB47" i="4"/>
  <c r="AC47" i="4"/>
  <c r="AE47" i="4"/>
  <c r="AG47" i="4"/>
  <c r="AH47" i="4"/>
  <c r="AK47" i="4"/>
  <c r="AL47" i="4"/>
  <c r="AM47" i="4"/>
  <c r="AN47" i="4"/>
  <c r="AO47" i="4"/>
  <c r="AP47" i="4"/>
  <c r="AQ47" i="4"/>
  <c r="AR47" i="4"/>
  <c r="AS47" i="4"/>
  <c r="AU47" i="4"/>
  <c r="AV47" i="4"/>
  <c r="AX47" i="4"/>
  <c r="AY47" i="4"/>
  <c r="AZ47" i="4"/>
  <c r="D48" i="4"/>
  <c r="J48" i="4"/>
  <c r="N48" i="4"/>
  <c r="Q48" i="4"/>
  <c r="T48" i="4"/>
  <c r="V48" i="4"/>
  <c r="X48" i="4"/>
  <c r="Z48" i="4"/>
  <c r="AA48" i="4"/>
  <c r="AB48" i="4"/>
  <c r="AC48" i="4"/>
  <c r="AE48" i="4"/>
  <c r="AG48" i="4"/>
  <c r="AH48" i="4"/>
  <c r="AK48" i="4"/>
  <c r="AL48" i="4"/>
  <c r="AM48" i="4"/>
  <c r="AN48" i="4"/>
  <c r="AO48" i="4"/>
  <c r="AP48" i="4"/>
  <c r="AQ48" i="4"/>
  <c r="AR48" i="4"/>
  <c r="AS48" i="4"/>
  <c r="AU48" i="4"/>
  <c r="AV48" i="4"/>
  <c r="AX48" i="4"/>
  <c r="AY48" i="4"/>
  <c r="AZ48" i="4"/>
  <c r="D49" i="4"/>
  <c r="J49" i="4"/>
  <c r="N49" i="4"/>
  <c r="Q49" i="4"/>
  <c r="T49" i="4"/>
  <c r="V49" i="4"/>
  <c r="X49" i="4"/>
  <c r="Z49" i="4"/>
  <c r="AA49" i="4"/>
  <c r="AB49" i="4"/>
  <c r="AC49" i="4"/>
  <c r="AE49" i="4"/>
  <c r="AG49" i="4"/>
  <c r="AH49" i="4"/>
  <c r="AK49" i="4"/>
  <c r="AL49" i="4"/>
  <c r="AM49" i="4"/>
  <c r="AN49" i="4"/>
  <c r="AO49" i="4"/>
  <c r="AP49" i="4"/>
  <c r="AQ49" i="4"/>
  <c r="AR49" i="4"/>
  <c r="AS49" i="4"/>
  <c r="AU49" i="4"/>
  <c r="AV49" i="4"/>
  <c r="AX49" i="4"/>
  <c r="AY49" i="4"/>
  <c r="AZ49" i="4"/>
  <c r="D50" i="4"/>
  <c r="J50" i="4"/>
  <c r="N50" i="4"/>
  <c r="Q50" i="4"/>
  <c r="T50" i="4"/>
  <c r="V50" i="4"/>
  <c r="X50" i="4"/>
  <c r="Z50" i="4"/>
  <c r="AA50" i="4"/>
  <c r="AB50" i="4"/>
  <c r="AC50" i="4"/>
  <c r="AE50" i="4"/>
  <c r="AG50" i="4"/>
  <c r="AH50" i="4"/>
  <c r="AK50" i="4"/>
  <c r="AL50" i="4"/>
  <c r="AM50" i="4"/>
  <c r="AN50" i="4"/>
  <c r="AO50" i="4"/>
  <c r="AP50" i="4"/>
  <c r="AQ50" i="4"/>
  <c r="AR50" i="4"/>
  <c r="AS50" i="4"/>
  <c r="AU50" i="4"/>
  <c r="AV50" i="4"/>
  <c r="AX50" i="4"/>
  <c r="AY50" i="4"/>
  <c r="AZ50" i="4"/>
  <c r="D51" i="4"/>
  <c r="J51" i="4"/>
  <c r="N51" i="4"/>
  <c r="Q51" i="4"/>
  <c r="T51" i="4"/>
  <c r="V51" i="4"/>
  <c r="X51" i="4"/>
  <c r="Z51" i="4"/>
  <c r="AA51" i="4"/>
  <c r="AB51" i="4"/>
  <c r="AC51" i="4"/>
  <c r="AE51" i="4"/>
  <c r="AG51" i="4"/>
  <c r="AH51" i="4"/>
  <c r="AK51" i="4"/>
  <c r="AL51" i="4"/>
  <c r="AM51" i="4"/>
  <c r="AN51" i="4"/>
  <c r="AO51" i="4"/>
  <c r="AP51" i="4"/>
  <c r="AQ51" i="4"/>
  <c r="AR51" i="4"/>
  <c r="AS51" i="4"/>
  <c r="AU51" i="4"/>
  <c r="AV51" i="4"/>
  <c r="AX51" i="4"/>
  <c r="AY51" i="4"/>
  <c r="AZ51" i="4"/>
  <c r="D52" i="4"/>
  <c r="J52" i="4"/>
  <c r="N52" i="4"/>
  <c r="Q52" i="4"/>
  <c r="T52" i="4"/>
  <c r="V52" i="4"/>
  <c r="X52" i="4"/>
  <c r="Z52" i="4"/>
  <c r="AA52" i="4"/>
  <c r="AB52" i="4"/>
  <c r="AC52" i="4"/>
  <c r="AE52" i="4"/>
  <c r="AG52" i="4"/>
  <c r="AH52" i="4"/>
  <c r="AK52" i="4"/>
  <c r="AL52" i="4"/>
  <c r="AM52" i="4"/>
  <c r="AN52" i="4"/>
  <c r="AO52" i="4"/>
  <c r="AP52" i="4"/>
  <c r="AQ52" i="4"/>
  <c r="AR52" i="4"/>
  <c r="AS52" i="4"/>
  <c r="AU52" i="4"/>
  <c r="AV52" i="4"/>
  <c r="AX52" i="4"/>
  <c r="AY52" i="4"/>
  <c r="AZ52" i="4"/>
  <c r="D53" i="4"/>
  <c r="J53" i="4"/>
  <c r="N53" i="4"/>
  <c r="Q53" i="4"/>
  <c r="T53" i="4"/>
  <c r="V53" i="4"/>
  <c r="X53" i="4"/>
  <c r="Z53" i="4"/>
  <c r="AA53" i="4"/>
  <c r="AB53" i="4"/>
  <c r="AC53" i="4"/>
  <c r="AE53" i="4"/>
  <c r="AG53" i="4"/>
  <c r="AH53" i="4"/>
  <c r="AK53" i="4"/>
  <c r="AL53" i="4"/>
  <c r="AM53" i="4"/>
  <c r="AN53" i="4"/>
  <c r="AO53" i="4"/>
  <c r="AP53" i="4"/>
  <c r="AQ53" i="4"/>
  <c r="AR53" i="4"/>
  <c r="AS53" i="4"/>
  <c r="AU53" i="4"/>
  <c r="AV53" i="4"/>
  <c r="AX53" i="4"/>
  <c r="AY53" i="4"/>
  <c r="AZ53" i="4"/>
  <c r="D54" i="4"/>
  <c r="J54" i="4"/>
  <c r="N54" i="4"/>
  <c r="Q54" i="4"/>
  <c r="T54" i="4"/>
  <c r="V54" i="4"/>
  <c r="X54" i="4"/>
  <c r="Z54" i="4"/>
  <c r="AA54" i="4"/>
  <c r="AB54" i="4"/>
  <c r="AC54" i="4"/>
  <c r="AE54" i="4"/>
  <c r="AG54" i="4"/>
  <c r="AH54" i="4"/>
  <c r="AK54" i="4"/>
  <c r="AL54" i="4"/>
  <c r="AM54" i="4"/>
  <c r="AN54" i="4"/>
  <c r="AO54" i="4"/>
  <c r="AP54" i="4"/>
  <c r="AQ54" i="4"/>
  <c r="AR54" i="4"/>
  <c r="AS54" i="4"/>
  <c r="AU54" i="4"/>
  <c r="AV54" i="4"/>
  <c r="AX54" i="4"/>
  <c r="AY54" i="4"/>
  <c r="AZ54" i="4"/>
  <c r="D55" i="4"/>
  <c r="J55" i="4"/>
  <c r="N55" i="4"/>
  <c r="Q55" i="4"/>
  <c r="T55" i="4"/>
  <c r="V55" i="4"/>
  <c r="X55" i="4"/>
  <c r="Z55" i="4"/>
  <c r="AA55" i="4"/>
  <c r="AB55" i="4"/>
  <c r="AC55" i="4"/>
  <c r="AE55" i="4"/>
  <c r="AG55" i="4"/>
  <c r="AH55" i="4"/>
  <c r="AK55" i="4"/>
  <c r="AL55" i="4"/>
  <c r="AM55" i="4"/>
  <c r="AN55" i="4"/>
  <c r="AO55" i="4"/>
  <c r="AP55" i="4"/>
  <c r="AQ55" i="4"/>
  <c r="AR55" i="4"/>
  <c r="AS55" i="4"/>
  <c r="AU55" i="4"/>
  <c r="AV55" i="4"/>
  <c r="AX55" i="4"/>
  <c r="AY55" i="4"/>
  <c r="AZ55" i="4"/>
  <c r="D56" i="4"/>
  <c r="J56" i="4"/>
  <c r="N56" i="4"/>
  <c r="Q56" i="4"/>
  <c r="T56" i="4"/>
  <c r="V56" i="4"/>
  <c r="X56" i="4"/>
  <c r="Z56" i="4"/>
  <c r="AA56" i="4"/>
  <c r="AB56" i="4"/>
  <c r="AC56" i="4"/>
  <c r="AE56" i="4"/>
  <c r="AG56" i="4"/>
  <c r="AH56" i="4"/>
  <c r="AK56" i="4"/>
  <c r="AL56" i="4"/>
  <c r="AM56" i="4"/>
  <c r="AN56" i="4"/>
  <c r="AO56" i="4"/>
  <c r="AP56" i="4"/>
  <c r="AQ56" i="4"/>
  <c r="AR56" i="4"/>
  <c r="AS56" i="4"/>
  <c r="AU56" i="4"/>
  <c r="AV56" i="4"/>
  <c r="AX56" i="4"/>
  <c r="AY56" i="4"/>
  <c r="AZ56" i="4"/>
  <c r="D57" i="4"/>
  <c r="J57" i="4"/>
  <c r="N57" i="4"/>
  <c r="Q57" i="4"/>
  <c r="T57" i="4"/>
  <c r="V57" i="4"/>
  <c r="X57" i="4"/>
  <c r="Z57" i="4"/>
  <c r="AA57" i="4"/>
  <c r="AB57" i="4"/>
  <c r="AC57" i="4"/>
  <c r="AE57" i="4"/>
  <c r="AG57" i="4"/>
  <c r="AH57" i="4"/>
  <c r="AK57" i="4"/>
  <c r="AL57" i="4"/>
  <c r="AM57" i="4"/>
  <c r="AN57" i="4"/>
  <c r="AO57" i="4"/>
  <c r="AP57" i="4"/>
  <c r="AQ57" i="4"/>
  <c r="AR57" i="4"/>
  <c r="AS57" i="4"/>
  <c r="AU57" i="4"/>
  <c r="AV57" i="4"/>
  <c r="AX57" i="4"/>
  <c r="AY57" i="4"/>
  <c r="AZ57" i="4"/>
  <c r="D58" i="4"/>
  <c r="J58" i="4"/>
  <c r="N58" i="4"/>
  <c r="Q58" i="4"/>
  <c r="T58" i="4"/>
  <c r="V58" i="4"/>
  <c r="X58" i="4"/>
  <c r="Z58" i="4"/>
  <c r="AA58" i="4"/>
  <c r="AB58" i="4"/>
  <c r="AC58" i="4"/>
  <c r="AE58" i="4"/>
  <c r="AG58" i="4"/>
  <c r="AH58" i="4"/>
  <c r="AK58" i="4"/>
  <c r="AL58" i="4"/>
  <c r="AM58" i="4"/>
  <c r="AN58" i="4"/>
  <c r="AO58" i="4"/>
  <c r="AP58" i="4"/>
  <c r="AQ58" i="4"/>
  <c r="AR58" i="4"/>
  <c r="AS58" i="4"/>
  <c r="AU58" i="4"/>
  <c r="AV58" i="4"/>
  <c r="AX58" i="4"/>
  <c r="AY58" i="4"/>
  <c r="AZ58" i="4"/>
  <c r="D59" i="4"/>
  <c r="J59" i="4"/>
  <c r="N59" i="4"/>
  <c r="Q59" i="4"/>
  <c r="T59" i="4"/>
  <c r="V59" i="4"/>
  <c r="X59" i="4"/>
  <c r="Z59" i="4"/>
  <c r="AA59" i="4"/>
  <c r="AB59" i="4"/>
  <c r="AC59" i="4"/>
  <c r="AE59" i="4"/>
  <c r="AG59" i="4"/>
  <c r="AH59" i="4"/>
  <c r="AK59" i="4"/>
  <c r="AL59" i="4"/>
  <c r="AM59" i="4"/>
  <c r="AN59" i="4"/>
  <c r="AO59" i="4"/>
  <c r="AP59" i="4"/>
  <c r="AQ59" i="4"/>
  <c r="AR59" i="4"/>
  <c r="AS59" i="4"/>
  <c r="AU59" i="4"/>
  <c r="AV59" i="4"/>
  <c r="AX59" i="4"/>
  <c r="AY59" i="4"/>
  <c r="AZ59" i="4"/>
  <c r="D60" i="4"/>
  <c r="J60" i="4"/>
  <c r="N60" i="4"/>
  <c r="Q60" i="4"/>
  <c r="T60" i="4"/>
  <c r="V60" i="4"/>
  <c r="X60" i="4"/>
  <c r="Z60" i="4"/>
  <c r="AA60" i="4"/>
  <c r="AB60" i="4"/>
  <c r="AC60" i="4"/>
  <c r="AE60" i="4"/>
  <c r="AG60" i="4"/>
  <c r="AH60" i="4"/>
  <c r="AK60" i="4"/>
  <c r="AL60" i="4"/>
  <c r="AM60" i="4"/>
  <c r="AN60" i="4"/>
  <c r="AO60" i="4"/>
  <c r="AP60" i="4"/>
  <c r="AQ60" i="4"/>
  <c r="AR60" i="4"/>
  <c r="AS60" i="4"/>
  <c r="AU60" i="4"/>
  <c r="AV60" i="4"/>
  <c r="AX60" i="4"/>
  <c r="AY60" i="4"/>
  <c r="AZ60" i="4"/>
  <c r="D61" i="4"/>
  <c r="J61" i="4"/>
  <c r="N61" i="4"/>
  <c r="Q61" i="4"/>
  <c r="T61" i="4"/>
  <c r="V61" i="4"/>
  <c r="X61" i="4"/>
  <c r="Z61" i="4"/>
  <c r="AA61" i="4"/>
  <c r="AB61" i="4"/>
  <c r="AC61" i="4"/>
  <c r="AE61" i="4"/>
  <c r="AG61" i="4"/>
  <c r="AH61" i="4"/>
  <c r="AK61" i="4"/>
  <c r="AL61" i="4"/>
  <c r="AM61" i="4"/>
  <c r="AN61" i="4"/>
  <c r="AO61" i="4"/>
  <c r="AP61" i="4"/>
  <c r="AQ61" i="4"/>
  <c r="AR61" i="4"/>
  <c r="AS61" i="4"/>
  <c r="AU61" i="4"/>
  <c r="AV61" i="4"/>
  <c r="AX61" i="4"/>
  <c r="AY61" i="4"/>
  <c r="AZ61" i="4"/>
  <c r="D62" i="4"/>
  <c r="J62" i="4"/>
  <c r="N62" i="4"/>
  <c r="Q62" i="4"/>
  <c r="T62" i="4"/>
  <c r="V62" i="4"/>
  <c r="X62" i="4"/>
  <c r="Z62" i="4"/>
  <c r="AA62" i="4"/>
  <c r="AB62" i="4"/>
  <c r="AC62" i="4"/>
  <c r="AE62" i="4"/>
  <c r="AG62" i="4"/>
  <c r="AH62" i="4"/>
  <c r="AK62" i="4"/>
  <c r="AL62" i="4"/>
  <c r="AM62" i="4"/>
  <c r="AN62" i="4"/>
  <c r="AO62" i="4"/>
  <c r="AP62" i="4"/>
  <c r="AQ62" i="4"/>
  <c r="AR62" i="4"/>
  <c r="AS62" i="4"/>
  <c r="AU62" i="4"/>
  <c r="AV62" i="4"/>
  <c r="AX62" i="4"/>
  <c r="AY62" i="4"/>
  <c r="AZ62" i="4"/>
  <c r="D63" i="4"/>
  <c r="J63" i="4"/>
  <c r="N63" i="4"/>
  <c r="Q63" i="4"/>
  <c r="T63" i="4"/>
  <c r="V63" i="4"/>
  <c r="X63" i="4"/>
  <c r="Z63" i="4"/>
  <c r="AA63" i="4"/>
  <c r="AB63" i="4"/>
  <c r="AC63" i="4"/>
  <c r="AE63" i="4"/>
  <c r="AG63" i="4"/>
  <c r="AH63" i="4"/>
  <c r="AK63" i="4"/>
  <c r="AL63" i="4"/>
  <c r="AM63" i="4"/>
  <c r="AN63" i="4"/>
  <c r="AO63" i="4"/>
  <c r="AP63" i="4"/>
  <c r="AQ63" i="4"/>
  <c r="AR63" i="4"/>
  <c r="AS63" i="4"/>
  <c r="AU63" i="4"/>
  <c r="AV63" i="4"/>
  <c r="AX63" i="4"/>
  <c r="AY63" i="4"/>
  <c r="AZ63" i="4"/>
  <c r="D64" i="4"/>
  <c r="J64" i="4"/>
  <c r="N64" i="4"/>
  <c r="Q64" i="4"/>
  <c r="T64" i="4"/>
  <c r="V64" i="4"/>
  <c r="X64" i="4"/>
  <c r="Z64" i="4"/>
  <c r="AA64" i="4"/>
  <c r="AB64" i="4"/>
  <c r="AC64" i="4"/>
  <c r="AE64" i="4"/>
  <c r="AG64" i="4"/>
  <c r="AH64" i="4"/>
  <c r="AK64" i="4"/>
  <c r="AL64" i="4"/>
  <c r="AM64" i="4"/>
  <c r="AN64" i="4"/>
  <c r="AO64" i="4"/>
  <c r="AP64" i="4"/>
  <c r="AQ64" i="4"/>
  <c r="AR64" i="4"/>
  <c r="AS64" i="4"/>
  <c r="AU64" i="4"/>
  <c r="AV64" i="4"/>
  <c r="AX64" i="4"/>
  <c r="AY64" i="4"/>
  <c r="AZ64" i="4"/>
  <c r="D65" i="4"/>
  <c r="J65" i="4"/>
  <c r="N65" i="4"/>
  <c r="Q65" i="4"/>
  <c r="T65" i="4"/>
  <c r="V65" i="4"/>
  <c r="X65" i="4"/>
  <c r="Z65" i="4"/>
  <c r="AA65" i="4"/>
  <c r="AB65" i="4"/>
  <c r="AC65" i="4"/>
  <c r="AE65" i="4"/>
  <c r="AG65" i="4"/>
  <c r="AH65" i="4"/>
  <c r="AK65" i="4"/>
  <c r="AL65" i="4"/>
  <c r="AM65" i="4"/>
  <c r="AN65" i="4"/>
  <c r="AO65" i="4"/>
  <c r="AP65" i="4"/>
  <c r="AQ65" i="4"/>
  <c r="AR65" i="4"/>
  <c r="AS65" i="4"/>
  <c r="AU65" i="4"/>
  <c r="AV65" i="4"/>
  <c r="AX65" i="4"/>
  <c r="AY65" i="4"/>
  <c r="AZ65" i="4"/>
  <c r="D66" i="4"/>
  <c r="J66" i="4"/>
  <c r="N66" i="4"/>
  <c r="Q66" i="4"/>
  <c r="T66" i="4"/>
  <c r="V66" i="4"/>
  <c r="X66" i="4"/>
  <c r="Z66" i="4"/>
  <c r="AA66" i="4"/>
  <c r="AB66" i="4"/>
  <c r="AC66" i="4"/>
  <c r="AE66" i="4"/>
  <c r="AG66" i="4"/>
  <c r="AH66" i="4"/>
  <c r="AK66" i="4"/>
  <c r="AL66" i="4"/>
  <c r="AM66" i="4"/>
  <c r="AN66" i="4"/>
  <c r="AO66" i="4"/>
  <c r="AP66" i="4"/>
  <c r="AQ66" i="4"/>
  <c r="AR66" i="4"/>
  <c r="AS66" i="4"/>
  <c r="AU66" i="4"/>
  <c r="AV66" i="4"/>
  <c r="AX66" i="4"/>
  <c r="AY66" i="4"/>
  <c r="AZ66" i="4"/>
  <c r="D67" i="4"/>
  <c r="J67" i="4"/>
  <c r="N67" i="4"/>
  <c r="Q67" i="4"/>
  <c r="T67" i="4"/>
  <c r="V67" i="4"/>
  <c r="X67" i="4"/>
  <c r="Z67" i="4"/>
  <c r="AA67" i="4"/>
  <c r="AB67" i="4"/>
  <c r="AC67" i="4"/>
  <c r="AE67" i="4"/>
  <c r="AG67" i="4"/>
  <c r="AH67" i="4"/>
  <c r="AK67" i="4"/>
  <c r="AL67" i="4"/>
  <c r="AM67" i="4"/>
  <c r="AN67" i="4"/>
  <c r="AO67" i="4"/>
  <c r="AP67" i="4"/>
  <c r="AQ67" i="4"/>
  <c r="AR67" i="4"/>
  <c r="AS67" i="4"/>
  <c r="AU67" i="4"/>
  <c r="AV67" i="4"/>
  <c r="AX67" i="4"/>
  <c r="AY67" i="4"/>
  <c r="AZ67" i="4"/>
  <c r="D68" i="4"/>
  <c r="J68" i="4"/>
  <c r="N68" i="4"/>
  <c r="Q68" i="4"/>
  <c r="T68" i="4"/>
  <c r="V68" i="4"/>
  <c r="X68" i="4"/>
  <c r="Z68" i="4"/>
  <c r="AA68" i="4"/>
  <c r="AB68" i="4"/>
  <c r="AC68" i="4"/>
  <c r="AE68" i="4"/>
  <c r="AG68" i="4"/>
  <c r="AH68" i="4"/>
  <c r="AK68" i="4"/>
  <c r="AL68" i="4"/>
  <c r="AM68" i="4"/>
  <c r="AN68" i="4"/>
  <c r="AO68" i="4"/>
  <c r="AP68" i="4"/>
  <c r="AQ68" i="4"/>
  <c r="AR68" i="4"/>
  <c r="AS68" i="4"/>
  <c r="AU68" i="4"/>
  <c r="AV68" i="4"/>
  <c r="AX68" i="4"/>
  <c r="AY68" i="4"/>
  <c r="AZ68" i="4"/>
  <c r="D69" i="4"/>
  <c r="J69" i="4"/>
  <c r="N69" i="4"/>
  <c r="Q69" i="4"/>
  <c r="T69" i="4"/>
  <c r="V69" i="4"/>
  <c r="X69" i="4"/>
  <c r="Z69" i="4"/>
  <c r="AA69" i="4"/>
  <c r="AB69" i="4"/>
  <c r="AC69" i="4"/>
  <c r="AE69" i="4"/>
  <c r="AG69" i="4"/>
  <c r="AH69" i="4"/>
  <c r="AK69" i="4"/>
  <c r="AL69" i="4"/>
  <c r="AM69" i="4"/>
  <c r="AN69" i="4"/>
  <c r="AO69" i="4"/>
  <c r="AP69" i="4"/>
  <c r="AQ69" i="4"/>
  <c r="AR69" i="4"/>
  <c r="AS69" i="4"/>
  <c r="AU69" i="4"/>
  <c r="AV69" i="4"/>
  <c r="AX69" i="4"/>
  <c r="AY69" i="4"/>
  <c r="AZ69" i="4"/>
  <c r="D70" i="4"/>
  <c r="J70" i="4"/>
  <c r="N70" i="4"/>
  <c r="Q70" i="4"/>
  <c r="T70" i="4"/>
  <c r="V70" i="4"/>
  <c r="X70" i="4"/>
  <c r="Z70" i="4"/>
  <c r="AA70" i="4"/>
  <c r="AB70" i="4"/>
  <c r="AC70" i="4"/>
  <c r="AE70" i="4"/>
  <c r="AG70" i="4"/>
  <c r="AH70" i="4"/>
  <c r="AK70" i="4"/>
  <c r="AL70" i="4"/>
  <c r="AM70" i="4"/>
  <c r="AN70" i="4"/>
  <c r="AO70" i="4"/>
  <c r="AP70" i="4"/>
  <c r="AQ70" i="4"/>
  <c r="AR70" i="4"/>
  <c r="AS70" i="4"/>
  <c r="AU70" i="4"/>
  <c r="AV70" i="4"/>
  <c r="AX70" i="4"/>
  <c r="AY70" i="4"/>
  <c r="AZ70" i="4"/>
  <c r="D71" i="4"/>
  <c r="J71" i="4"/>
  <c r="N71" i="4"/>
  <c r="Q71" i="4"/>
  <c r="T71" i="4"/>
  <c r="V71" i="4"/>
  <c r="X71" i="4"/>
  <c r="Z71" i="4"/>
  <c r="AA71" i="4"/>
  <c r="AB71" i="4"/>
  <c r="AC71" i="4"/>
  <c r="AE71" i="4"/>
  <c r="AG71" i="4"/>
  <c r="AH71" i="4"/>
  <c r="AK71" i="4"/>
  <c r="AL71" i="4"/>
  <c r="AM71" i="4"/>
  <c r="AN71" i="4"/>
  <c r="AO71" i="4"/>
  <c r="AP71" i="4"/>
  <c r="AQ71" i="4"/>
  <c r="AR71" i="4"/>
  <c r="AS71" i="4"/>
  <c r="AU71" i="4"/>
  <c r="AV71" i="4"/>
  <c r="AX71" i="4"/>
  <c r="AY71" i="4"/>
  <c r="AZ71" i="4"/>
  <c r="D72" i="4"/>
  <c r="J72" i="4"/>
  <c r="N72" i="4"/>
  <c r="Q72" i="4"/>
  <c r="T72" i="4"/>
  <c r="V72" i="4"/>
  <c r="X72" i="4"/>
  <c r="Z72" i="4"/>
  <c r="AA72" i="4"/>
  <c r="AB72" i="4"/>
  <c r="AC72" i="4"/>
  <c r="AE72" i="4"/>
  <c r="AG72" i="4"/>
  <c r="AH72" i="4"/>
  <c r="AK72" i="4"/>
  <c r="AL72" i="4"/>
  <c r="AM72" i="4"/>
  <c r="AN72" i="4"/>
  <c r="AO72" i="4"/>
  <c r="AP72" i="4"/>
  <c r="AQ72" i="4"/>
  <c r="AR72" i="4"/>
  <c r="AS72" i="4"/>
  <c r="AU72" i="4"/>
  <c r="AV72" i="4"/>
  <c r="AX72" i="4"/>
  <c r="AY72" i="4"/>
  <c r="AZ72" i="4"/>
  <c r="D73" i="4"/>
  <c r="J73" i="4"/>
  <c r="N73" i="4"/>
  <c r="Q73" i="4"/>
  <c r="T73" i="4"/>
  <c r="V73" i="4"/>
  <c r="X73" i="4"/>
  <c r="Z73" i="4"/>
  <c r="AA73" i="4"/>
  <c r="AB73" i="4"/>
  <c r="AC73" i="4"/>
  <c r="AE73" i="4"/>
  <c r="AG73" i="4"/>
  <c r="AH73" i="4"/>
  <c r="AK73" i="4"/>
  <c r="AL73" i="4"/>
  <c r="AM73" i="4"/>
  <c r="AN73" i="4"/>
  <c r="AO73" i="4"/>
  <c r="AP73" i="4"/>
  <c r="AQ73" i="4"/>
  <c r="AR73" i="4"/>
  <c r="AS73" i="4"/>
  <c r="AU73" i="4"/>
  <c r="AV73" i="4"/>
  <c r="AX73" i="4"/>
  <c r="AY73" i="4"/>
  <c r="AZ73" i="4"/>
  <c r="D74" i="4"/>
  <c r="J74" i="4"/>
  <c r="N74" i="4"/>
  <c r="Q74" i="4"/>
  <c r="T74" i="4"/>
  <c r="V74" i="4"/>
  <c r="X74" i="4"/>
  <c r="Z74" i="4"/>
  <c r="AA74" i="4"/>
  <c r="AB74" i="4"/>
  <c r="AC74" i="4"/>
  <c r="AE74" i="4"/>
  <c r="AG74" i="4"/>
  <c r="AH74" i="4"/>
  <c r="AK74" i="4"/>
  <c r="AL74" i="4"/>
  <c r="AM74" i="4"/>
  <c r="AN74" i="4"/>
  <c r="AO74" i="4"/>
  <c r="AP74" i="4"/>
  <c r="AQ74" i="4"/>
  <c r="AR74" i="4"/>
  <c r="AS74" i="4"/>
  <c r="AU74" i="4"/>
  <c r="AV74" i="4"/>
  <c r="AX74" i="4"/>
  <c r="AY74" i="4"/>
  <c r="AZ74" i="4"/>
  <c r="D75" i="4"/>
  <c r="J75" i="4"/>
  <c r="N75" i="4"/>
  <c r="Q75" i="4"/>
  <c r="T75" i="4"/>
  <c r="V75" i="4"/>
  <c r="X75" i="4"/>
  <c r="Z75" i="4"/>
  <c r="AA75" i="4"/>
  <c r="AB75" i="4"/>
  <c r="AC75" i="4"/>
  <c r="AE75" i="4"/>
  <c r="AG75" i="4"/>
  <c r="AH75" i="4"/>
  <c r="AK75" i="4"/>
  <c r="AL75" i="4"/>
  <c r="AM75" i="4"/>
  <c r="AN75" i="4"/>
  <c r="AO75" i="4"/>
  <c r="AP75" i="4"/>
  <c r="AQ75" i="4"/>
  <c r="AR75" i="4"/>
  <c r="AS75" i="4"/>
  <c r="AU75" i="4"/>
  <c r="AV75" i="4"/>
  <c r="AX75" i="4"/>
  <c r="AY75" i="4"/>
  <c r="AZ75" i="4"/>
  <c r="D76" i="4"/>
  <c r="J76" i="4"/>
  <c r="N76" i="4"/>
  <c r="Q76" i="4"/>
  <c r="T76" i="4"/>
  <c r="V76" i="4"/>
  <c r="X76" i="4"/>
  <c r="Z76" i="4"/>
  <c r="AA76" i="4"/>
  <c r="AB76" i="4"/>
  <c r="AC76" i="4"/>
  <c r="AE76" i="4"/>
  <c r="AG76" i="4"/>
  <c r="AH76" i="4"/>
  <c r="AK76" i="4"/>
  <c r="AL76" i="4"/>
  <c r="AM76" i="4"/>
  <c r="AN76" i="4"/>
  <c r="AO76" i="4"/>
  <c r="AP76" i="4"/>
  <c r="AQ76" i="4"/>
  <c r="AR76" i="4"/>
  <c r="AS76" i="4"/>
  <c r="AU76" i="4"/>
  <c r="AV76" i="4"/>
  <c r="AX76" i="4"/>
  <c r="AY76" i="4"/>
  <c r="AZ76" i="4"/>
  <c r="D77" i="4"/>
  <c r="J77" i="4"/>
  <c r="N77" i="4"/>
  <c r="Q77" i="4"/>
  <c r="T77" i="4"/>
  <c r="V77" i="4"/>
  <c r="X77" i="4"/>
  <c r="Z77" i="4"/>
  <c r="AA77" i="4"/>
  <c r="AB77" i="4"/>
  <c r="AC77" i="4"/>
  <c r="AE77" i="4"/>
  <c r="AG77" i="4"/>
  <c r="AH77" i="4"/>
  <c r="AK77" i="4"/>
  <c r="AL77" i="4"/>
  <c r="AM77" i="4"/>
  <c r="AN77" i="4"/>
  <c r="AO77" i="4"/>
  <c r="AP77" i="4"/>
  <c r="AQ77" i="4"/>
  <c r="AR77" i="4"/>
  <c r="AS77" i="4"/>
  <c r="AU77" i="4"/>
  <c r="AV77" i="4"/>
  <c r="AX77" i="4"/>
  <c r="AY77" i="4"/>
  <c r="AZ77" i="4"/>
  <c r="D78" i="4"/>
  <c r="J78" i="4"/>
  <c r="N78" i="4"/>
  <c r="Q78" i="4"/>
  <c r="T78" i="4"/>
  <c r="V78" i="4"/>
  <c r="X78" i="4"/>
  <c r="Z78" i="4"/>
  <c r="AA78" i="4"/>
  <c r="AB78" i="4"/>
  <c r="AC78" i="4"/>
  <c r="AE78" i="4"/>
  <c r="AG78" i="4"/>
  <c r="AH78" i="4"/>
  <c r="AK78" i="4"/>
  <c r="AL78" i="4"/>
  <c r="AM78" i="4"/>
  <c r="AN78" i="4"/>
  <c r="AO78" i="4"/>
  <c r="AP78" i="4"/>
  <c r="AQ78" i="4"/>
  <c r="AR78" i="4"/>
  <c r="AS78" i="4"/>
  <c r="AU78" i="4"/>
  <c r="AV78" i="4"/>
  <c r="AX78" i="4"/>
  <c r="AY78" i="4"/>
  <c r="AZ78" i="4"/>
  <c r="D79" i="4"/>
  <c r="J79" i="4"/>
  <c r="N79" i="4"/>
  <c r="Q79" i="4"/>
  <c r="T79" i="4"/>
  <c r="V79" i="4"/>
  <c r="X79" i="4"/>
  <c r="Z79" i="4"/>
  <c r="AA79" i="4"/>
  <c r="AB79" i="4"/>
  <c r="AC79" i="4"/>
  <c r="AE79" i="4"/>
  <c r="AG79" i="4"/>
  <c r="AH79" i="4"/>
  <c r="AK79" i="4"/>
  <c r="AL79" i="4"/>
  <c r="AM79" i="4"/>
  <c r="AN79" i="4"/>
  <c r="AO79" i="4"/>
  <c r="AP79" i="4"/>
  <c r="AQ79" i="4"/>
  <c r="AR79" i="4"/>
  <c r="AS79" i="4"/>
  <c r="AU79" i="4"/>
  <c r="AV79" i="4"/>
  <c r="AX79" i="4"/>
  <c r="AY79" i="4"/>
  <c r="AZ79" i="4"/>
  <c r="D80" i="4"/>
  <c r="J80" i="4"/>
  <c r="N80" i="4"/>
  <c r="Q80" i="4"/>
  <c r="T80" i="4"/>
  <c r="V80" i="4"/>
  <c r="X80" i="4"/>
  <c r="Z80" i="4"/>
  <c r="AA80" i="4"/>
  <c r="AB80" i="4"/>
  <c r="AC80" i="4"/>
  <c r="AE80" i="4"/>
  <c r="AG80" i="4"/>
  <c r="AH80" i="4"/>
  <c r="AK80" i="4"/>
  <c r="AL80" i="4"/>
  <c r="AM80" i="4"/>
  <c r="AN80" i="4"/>
  <c r="AO80" i="4"/>
  <c r="AP80" i="4"/>
  <c r="AQ80" i="4"/>
  <c r="AR80" i="4"/>
  <c r="AS80" i="4"/>
  <c r="AU80" i="4"/>
  <c r="AV80" i="4"/>
  <c r="AX80" i="4"/>
  <c r="AY80" i="4"/>
  <c r="AZ80" i="4"/>
  <c r="D81" i="4"/>
  <c r="J81" i="4"/>
  <c r="N81" i="4"/>
  <c r="Q81" i="4"/>
  <c r="T81" i="4"/>
  <c r="V81" i="4"/>
  <c r="X81" i="4"/>
  <c r="Z81" i="4"/>
  <c r="AA81" i="4"/>
  <c r="AB81" i="4"/>
  <c r="AC81" i="4"/>
  <c r="AE81" i="4"/>
  <c r="AG81" i="4"/>
  <c r="AH81" i="4"/>
  <c r="AK81" i="4"/>
  <c r="AL81" i="4"/>
  <c r="AM81" i="4"/>
  <c r="AN81" i="4"/>
  <c r="AO81" i="4"/>
  <c r="AP81" i="4"/>
  <c r="AQ81" i="4"/>
  <c r="AR81" i="4"/>
  <c r="AS81" i="4"/>
  <c r="AU81" i="4"/>
  <c r="AV81" i="4"/>
  <c r="AX81" i="4"/>
  <c r="AY81" i="4"/>
  <c r="AZ81" i="4"/>
  <c r="D82" i="4"/>
  <c r="J82" i="4"/>
  <c r="N82" i="4"/>
  <c r="Q82" i="4"/>
  <c r="T82" i="4"/>
  <c r="V82" i="4"/>
  <c r="X82" i="4"/>
  <c r="Z82" i="4"/>
  <c r="AA82" i="4"/>
  <c r="AB82" i="4"/>
  <c r="AC82" i="4"/>
  <c r="AE82" i="4"/>
  <c r="AG82" i="4"/>
  <c r="AH82" i="4"/>
  <c r="AK82" i="4"/>
  <c r="AL82" i="4"/>
  <c r="AM82" i="4"/>
  <c r="AN82" i="4"/>
  <c r="AO82" i="4"/>
  <c r="AP82" i="4"/>
  <c r="AQ82" i="4"/>
  <c r="AR82" i="4"/>
  <c r="AS82" i="4"/>
  <c r="AU82" i="4"/>
  <c r="AV82" i="4"/>
  <c r="AX82" i="4"/>
  <c r="AY82" i="4"/>
  <c r="AZ82" i="4"/>
  <c r="D83" i="4"/>
  <c r="J83" i="4"/>
  <c r="N83" i="4"/>
  <c r="Q83" i="4"/>
  <c r="T83" i="4"/>
  <c r="V83" i="4"/>
  <c r="X83" i="4"/>
  <c r="Z83" i="4"/>
  <c r="AA83" i="4"/>
  <c r="AB83" i="4"/>
  <c r="AC83" i="4"/>
  <c r="AE83" i="4"/>
  <c r="AG83" i="4"/>
  <c r="AH83" i="4"/>
  <c r="AK83" i="4"/>
  <c r="AL83" i="4"/>
  <c r="AM83" i="4"/>
  <c r="AN83" i="4"/>
  <c r="AO83" i="4"/>
  <c r="AP83" i="4"/>
  <c r="AQ83" i="4"/>
  <c r="AR83" i="4"/>
  <c r="AS83" i="4"/>
  <c r="AU83" i="4"/>
  <c r="AV83" i="4"/>
  <c r="AX83" i="4"/>
  <c r="AY83" i="4"/>
  <c r="AZ83" i="4"/>
  <c r="D84" i="4"/>
  <c r="J84" i="4"/>
  <c r="N84" i="4"/>
  <c r="Q84" i="4"/>
  <c r="T84" i="4"/>
  <c r="V84" i="4"/>
  <c r="X84" i="4"/>
  <c r="Z84" i="4"/>
  <c r="AA84" i="4"/>
  <c r="AB84" i="4"/>
  <c r="AC84" i="4"/>
  <c r="AE84" i="4"/>
  <c r="AG84" i="4"/>
  <c r="AH84" i="4"/>
  <c r="AK84" i="4"/>
  <c r="AL84" i="4"/>
  <c r="AM84" i="4"/>
  <c r="AN84" i="4"/>
  <c r="AO84" i="4"/>
  <c r="AP84" i="4"/>
  <c r="AQ84" i="4"/>
  <c r="AR84" i="4"/>
  <c r="AS84" i="4"/>
  <c r="AU84" i="4"/>
  <c r="AV84" i="4"/>
  <c r="AX84" i="4"/>
  <c r="AY84" i="4"/>
  <c r="AZ84" i="4"/>
  <c r="D85" i="4"/>
  <c r="J85" i="4"/>
  <c r="N85" i="4"/>
  <c r="Q85" i="4"/>
  <c r="T85" i="4"/>
  <c r="V85" i="4"/>
  <c r="X85" i="4"/>
  <c r="Z85" i="4"/>
  <c r="AA85" i="4"/>
  <c r="AB85" i="4"/>
  <c r="AC85" i="4"/>
  <c r="AE85" i="4"/>
  <c r="AG85" i="4"/>
  <c r="AH85" i="4"/>
  <c r="AK85" i="4"/>
  <c r="AL85" i="4"/>
  <c r="AM85" i="4"/>
  <c r="AN85" i="4"/>
  <c r="AO85" i="4"/>
  <c r="AP85" i="4"/>
  <c r="AQ85" i="4"/>
  <c r="AR85" i="4"/>
  <c r="AS85" i="4"/>
  <c r="AU85" i="4"/>
  <c r="AV85" i="4"/>
  <c r="AX85" i="4"/>
  <c r="AY85" i="4"/>
  <c r="AZ85" i="4"/>
  <c r="D86" i="4"/>
  <c r="J86" i="4"/>
  <c r="N86" i="4"/>
  <c r="Q86" i="4"/>
  <c r="T86" i="4"/>
  <c r="V86" i="4"/>
  <c r="X86" i="4"/>
  <c r="Z86" i="4"/>
  <c r="AA86" i="4"/>
  <c r="AB86" i="4"/>
  <c r="AC86" i="4"/>
  <c r="AE86" i="4"/>
  <c r="AG86" i="4"/>
  <c r="AH86" i="4"/>
  <c r="AK86" i="4"/>
  <c r="AL86" i="4"/>
  <c r="AM86" i="4"/>
  <c r="AN86" i="4"/>
  <c r="AO86" i="4"/>
  <c r="AP86" i="4"/>
  <c r="AQ86" i="4"/>
  <c r="AR86" i="4"/>
  <c r="AS86" i="4"/>
  <c r="AU86" i="4"/>
  <c r="AV86" i="4"/>
  <c r="AX86" i="4"/>
  <c r="AY86" i="4"/>
  <c r="AZ86" i="4"/>
  <c r="D87" i="4"/>
  <c r="J87" i="4"/>
  <c r="N87" i="4"/>
  <c r="Q87" i="4"/>
  <c r="T87" i="4"/>
  <c r="V87" i="4"/>
  <c r="X87" i="4"/>
  <c r="Z87" i="4"/>
  <c r="AA87" i="4"/>
  <c r="AB87" i="4"/>
  <c r="AC87" i="4"/>
  <c r="AE87" i="4"/>
  <c r="AG87" i="4"/>
  <c r="AH87" i="4"/>
  <c r="AK87" i="4"/>
  <c r="AL87" i="4"/>
  <c r="AM87" i="4"/>
  <c r="AN87" i="4"/>
  <c r="AO87" i="4"/>
  <c r="AP87" i="4"/>
  <c r="AQ87" i="4"/>
  <c r="AR87" i="4"/>
  <c r="AS87" i="4"/>
  <c r="AU87" i="4"/>
  <c r="AV87" i="4"/>
  <c r="AX87" i="4"/>
  <c r="AY87" i="4"/>
  <c r="AZ87" i="4"/>
  <c r="D88" i="4"/>
  <c r="J88" i="4"/>
  <c r="N88" i="4"/>
  <c r="Q88" i="4"/>
  <c r="T88" i="4"/>
  <c r="V88" i="4"/>
  <c r="X88" i="4"/>
  <c r="Z88" i="4"/>
  <c r="AA88" i="4"/>
  <c r="AB88" i="4"/>
  <c r="AC88" i="4"/>
  <c r="AE88" i="4"/>
  <c r="AG88" i="4"/>
  <c r="AH88" i="4"/>
  <c r="AK88" i="4"/>
  <c r="AL88" i="4"/>
  <c r="AM88" i="4"/>
  <c r="AN88" i="4"/>
  <c r="AO88" i="4"/>
  <c r="AP88" i="4"/>
  <c r="AQ88" i="4"/>
  <c r="AR88" i="4"/>
  <c r="AS88" i="4"/>
  <c r="AU88" i="4"/>
  <c r="AV88" i="4"/>
  <c r="AX88" i="4"/>
  <c r="AY88" i="4"/>
  <c r="AZ88" i="4"/>
  <c r="D89" i="4"/>
  <c r="J89" i="4"/>
  <c r="N89" i="4"/>
  <c r="Q89" i="4"/>
  <c r="T89" i="4"/>
  <c r="V89" i="4"/>
  <c r="X89" i="4"/>
  <c r="Z89" i="4"/>
  <c r="AA89" i="4"/>
  <c r="AB89" i="4"/>
  <c r="AC89" i="4"/>
  <c r="AE89" i="4"/>
  <c r="AG89" i="4"/>
  <c r="AH89" i="4"/>
  <c r="AK89" i="4"/>
  <c r="AL89" i="4"/>
  <c r="AM89" i="4"/>
  <c r="AN89" i="4"/>
  <c r="AO89" i="4"/>
  <c r="AP89" i="4"/>
  <c r="AQ89" i="4"/>
  <c r="AR89" i="4"/>
  <c r="AS89" i="4"/>
  <c r="AU89" i="4"/>
  <c r="AV89" i="4"/>
  <c r="AX89" i="4"/>
  <c r="AY89" i="4"/>
  <c r="AZ89" i="4"/>
  <c r="D90" i="4"/>
  <c r="J90" i="4"/>
  <c r="N90" i="4"/>
  <c r="Q90" i="4"/>
  <c r="T90" i="4"/>
  <c r="V90" i="4"/>
  <c r="X90" i="4"/>
  <c r="Z90" i="4"/>
  <c r="AA90" i="4"/>
  <c r="AB90" i="4"/>
  <c r="AC90" i="4"/>
  <c r="AE90" i="4"/>
  <c r="AG90" i="4"/>
  <c r="AH90" i="4"/>
  <c r="AK90" i="4"/>
  <c r="AL90" i="4"/>
  <c r="AM90" i="4"/>
  <c r="AN90" i="4"/>
  <c r="AO90" i="4"/>
  <c r="AP90" i="4"/>
  <c r="AQ90" i="4"/>
  <c r="AR90" i="4"/>
  <c r="AS90" i="4"/>
  <c r="AU90" i="4"/>
  <c r="AV90" i="4"/>
  <c r="AX90" i="4"/>
  <c r="AY90" i="4"/>
  <c r="AZ90" i="4"/>
  <c r="D91" i="4"/>
  <c r="J91" i="4"/>
  <c r="N91" i="4"/>
  <c r="Q91" i="4"/>
  <c r="T91" i="4"/>
  <c r="V91" i="4"/>
  <c r="X91" i="4"/>
  <c r="Z91" i="4"/>
  <c r="AA91" i="4"/>
  <c r="AB91" i="4"/>
  <c r="AC91" i="4"/>
  <c r="AE91" i="4"/>
  <c r="AG91" i="4"/>
  <c r="AH91" i="4"/>
  <c r="AK91" i="4"/>
  <c r="AL91" i="4"/>
  <c r="AM91" i="4"/>
  <c r="AN91" i="4"/>
  <c r="AO91" i="4"/>
  <c r="AP91" i="4"/>
  <c r="AQ91" i="4"/>
  <c r="AR91" i="4"/>
  <c r="AS91" i="4"/>
  <c r="AU91" i="4"/>
  <c r="AV91" i="4"/>
  <c r="AX91" i="4"/>
  <c r="AY91" i="4"/>
  <c r="AZ91" i="4"/>
  <c r="D92" i="4"/>
  <c r="J92" i="4"/>
  <c r="N92" i="4"/>
  <c r="Q92" i="4"/>
  <c r="T92" i="4"/>
  <c r="V92" i="4"/>
  <c r="X92" i="4"/>
  <c r="Z92" i="4"/>
  <c r="AA92" i="4"/>
  <c r="AB92" i="4"/>
  <c r="AC92" i="4"/>
  <c r="AE92" i="4"/>
  <c r="AG92" i="4"/>
  <c r="AH92" i="4"/>
  <c r="AK92" i="4"/>
  <c r="AL92" i="4"/>
  <c r="AM92" i="4"/>
  <c r="AN92" i="4"/>
  <c r="AO92" i="4"/>
  <c r="AP92" i="4"/>
  <c r="AQ92" i="4"/>
  <c r="AR92" i="4"/>
  <c r="AS92" i="4"/>
  <c r="AU92" i="4"/>
  <c r="AV92" i="4"/>
  <c r="AX92" i="4"/>
  <c r="AY92" i="4"/>
  <c r="AZ92" i="4"/>
  <c r="D93" i="4"/>
  <c r="J93" i="4"/>
  <c r="N93" i="4"/>
  <c r="Q93" i="4"/>
  <c r="T93" i="4"/>
  <c r="V93" i="4"/>
  <c r="X93" i="4"/>
  <c r="Z93" i="4"/>
  <c r="AA93" i="4"/>
  <c r="AB93" i="4"/>
  <c r="AC93" i="4"/>
  <c r="AE93" i="4"/>
  <c r="AG93" i="4"/>
  <c r="AH93" i="4"/>
  <c r="AK93" i="4"/>
  <c r="AL93" i="4"/>
  <c r="AM93" i="4"/>
  <c r="AN93" i="4"/>
  <c r="AO93" i="4"/>
  <c r="AP93" i="4"/>
  <c r="AQ93" i="4"/>
  <c r="AR93" i="4"/>
  <c r="AS93" i="4"/>
  <c r="AU93" i="4"/>
  <c r="AV93" i="4"/>
  <c r="AX93" i="4"/>
  <c r="AY93" i="4"/>
  <c r="AZ93" i="4"/>
  <c r="D94" i="4"/>
  <c r="J94" i="4"/>
  <c r="N94" i="4"/>
  <c r="Q94" i="4"/>
  <c r="T94" i="4"/>
  <c r="V94" i="4"/>
  <c r="X94" i="4"/>
  <c r="Z94" i="4"/>
  <c r="AA94" i="4"/>
  <c r="AB94" i="4"/>
  <c r="AC94" i="4"/>
  <c r="AE94" i="4"/>
  <c r="AG94" i="4"/>
  <c r="AH94" i="4"/>
  <c r="AK94" i="4"/>
  <c r="AL94" i="4"/>
  <c r="AM94" i="4"/>
  <c r="AN94" i="4"/>
  <c r="AO94" i="4"/>
  <c r="AP94" i="4"/>
  <c r="AQ94" i="4"/>
  <c r="AR94" i="4"/>
  <c r="AS94" i="4"/>
  <c r="AU94" i="4"/>
  <c r="AV94" i="4"/>
  <c r="AX94" i="4"/>
  <c r="AY94" i="4"/>
  <c r="AZ94" i="4"/>
  <c r="D95" i="4"/>
  <c r="J95" i="4"/>
  <c r="N95" i="4"/>
  <c r="Q95" i="4"/>
  <c r="T95" i="4"/>
  <c r="V95" i="4"/>
  <c r="X95" i="4"/>
  <c r="Z95" i="4"/>
  <c r="AA95" i="4"/>
  <c r="AB95" i="4"/>
  <c r="AC95" i="4"/>
  <c r="AE95" i="4"/>
  <c r="AG95" i="4"/>
  <c r="AH95" i="4"/>
  <c r="AK95" i="4"/>
  <c r="AL95" i="4"/>
  <c r="AM95" i="4"/>
  <c r="AN95" i="4"/>
  <c r="AO95" i="4"/>
  <c r="AP95" i="4"/>
  <c r="AQ95" i="4"/>
  <c r="AR95" i="4"/>
  <c r="AS95" i="4"/>
  <c r="AU95" i="4"/>
  <c r="AV95" i="4"/>
  <c r="AX95" i="4"/>
  <c r="AY95" i="4"/>
  <c r="AZ95" i="4"/>
  <c r="D96" i="4"/>
  <c r="J96" i="4"/>
  <c r="N96" i="4"/>
  <c r="Q96" i="4"/>
  <c r="T96" i="4"/>
  <c r="V96" i="4"/>
  <c r="X96" i="4"/>
  <c r="Z96" i="4"/>
  <c r="AA96" i="4"/>
  <c r="AB96" i="4"/>
  <c r="AC96" i="4"/>
  <c r="AE96" i="4"/>
  <c r="AG96" i="4"/>
  <c r="AH96" i="4"/>
  <c r="AK96" i="4"/>
  <c r="AL96" i="4"/>
  <c r="AM96" i="4"/>
  <c r="AN96" i="4"/>
  <c r="AO96" i="4"/>
  <c r="AP96" i="4"/>
  <c r="AQ96" i="4"/>
  <c r="AR96" i="4"/>
  <c r="AS96" i="4"/>
  <c r="AU96" i="4"/>
  <c r="AV96" i="4"/>
  <c r="AX96" i="4"/>
  <c r="AY96" i="4"/>
  <c r="AZ96" i="4"/>
  <c r="D97" i="4"/>
  <c r="J97" i="4"/>
  <c r="N97" i="4"/>
  <c r="Q97" i="4"/>
  <c r="T97" i="4"/>
  <c r="V97" i="4"/>
  <c r="X97" i="4"/>
  <c r="Z97" i="4"/>
  <c r="AA97" i="4"/>
  <c r="AB97" i="4"/>
  <c r="AC97" i="4"/>
  <c r="AE97" i="4"/>
  <c r="AG97" i="4"/>
  <c r="AH97" i="4"/>
  <c r="AK97" i="4"/>
  <c r="AL97" i="4"/>
  <c r="AM97" i="4"/>
  <c r="AN97" i="4"/>
  <c r="AO97" i="4"/>
  <c r="AP97" i="4"/>
  <c r="AQ97" i="4"/>
  <c r="AR97" i="4"/>
  <c r="AS97" i="4"/>
  <c r="AU97" i="4"/>
  <c r="AV97" i="4"/>
  <c r="AX97" i="4"/>
  <c r="AY97" i="4"/>
  <c r="AZ97" i="4"/>
  <c r="D98" i="4"/>
  <c r="J98" i="4"/>
  <c r="N98" i="4"/>
  <c r="Q98" i="4"/>
  <c r="T98" i="4"/>
  <c r="V98" i="4"/>
  <c r="X98" i="4"/>
  <c r="Z98" i="4"/>
  <c r="AA98" i="4"/>
  <c r="AB98" i="4"/>
  <c r="AC98" i="4"/>
  <c r="AE98" i="4"/>
  <c r="AG98" i="4"/>
  <c r="AH98" i="4"/>
  <c r="AK98" i="4"/>
  <c r="AL98" i="4"/>
  <c r="AM98" i="4"/>
  <c r="AN98" i="4"/>
  <c r="AO98" i="4"/>
  <c r="AP98" i="4"/>
  <c r="AQ98" i="4"/>
  <c r="AR98" i="4"/>
  <c r="AS98" i="4"/>
  <c r="AU98" i="4"/>
  <c r="AV98" i="4"/>
  <c r="AX98" i="4"/>
  <c r="AY98" i="4"/>
  <c r="AZ98" i="4"/>
  <c r="D99" i="4"/>
  <c r="J99" i="4"/>
  <c r="N99" i="4"/>
  <c r="Q99" i="4"/>
  <c r="T99" i="4"/>
  <c r="V99" i="4"/>
  <c r="X99" i="4"/>
  <c r="Z99" i="4"/>
  <c r="AA99" i="4"/>
  <c r="AB99" i="4"/>
  <c r="AC99" i="4"/>
  <c r="AE99" i="4"/>
  <c r="AG99" i="4"/>
  <c r="AH99" i="4"/>
  <c r="AK99" i="4"/>
  <c r="AL99" i="4"/>
  <c r="AM99" i="4"/>
  <c r="AN99" i="4"/>
  <c r="AO99" i="4"/>
  <c r="AP99" i="4"/>
  <c r="AQ99" i="4"/>
  <c r="AR99" i="4"/>
  <c r="AS99" i="4"/>
  <c r="AU99" i="4"/>
  <c r="AV99" i="4"/>
  <c r="AX99" i="4"/>
  <c r="AY99" i="4"/>
  <c r="AZ99" i="4"/>
  <c r="D100" i="4"/>
  <c r="J100" i="4"/>
  <c r="N100" i="4"/>
  <c r="Q100" i="4"/>
  <c r="T100" i="4"/>
  <c r="V100" i="4"/>
  <c r="X100" i="4"/>
  <c r="Z100" i="4"/>
  <c r="AA100" i="4"/>
  <c r="AB100" i="4"/>
  <c r="AC100" i="4"/>
  <c r="AE100" i="4"/>
  <c r="AG100" i="4"/>
  <c r="AH100" i="4"/>
  <c r="AK100" i="4"/>
  <c r="AL100" i="4"/>
  <c r="AM100" i="4"/>
  <c r="AN100" i="4"/>
  <c r="AO100" i="4"/>
  <c r="AP100" i="4"/>
  <c r="AQ100" i="4"/>
  <c r="AR100" i="4"/>
  <c r="AS100" i="4"/>
  <c r="AU100" i="4"/>
  <c r="AV100" i="4"/>
  <c r="AX100" i="4"/>
  <c r="AY100" i="4"/>
  <c r="AZ100" i="4"/>
  <c r="D101" i="4"/>
  <c r="J101" i="4"/>
  <c r="N101" i="4"/>
  <c r="Q101" i="4"/>
  <c r="T101" i="4"/>
  <c r="V101" i="4"/>
  <c r="X101" i="4"/>
  <c r="Z101" i="4"/>
  <c r="AA101" i="4"/>
  <c r="AB101" i="4"/>
  <c r="AC101" i="4"/>
  <c r="AE101" i="4"/>
  <c r="AG101" i="4"/>
  <c r="AH101" i="4"/>
  <c r="AK101" i="4"/>
  <c r="AL101" i="4"/>
  <c r="AM101" i="4"/>
  <c r="AN101" i="4"/>
  <c r="AO101" i="4"/>
  <c r="AP101" i="4"/>
  <c r="AQ101" i="4"/>
  <c r="AR101" i="4"/>
  <c r="AS101" i="4"/>
  <c r="AU101" i="4"/>
  <c r="AV101" i="4"/>
  <c r="AX101" i="4"/>
  <c r="AY101" i="4"/>
  <c r="AZ101" i="4"/>
  <c r="D102" i="4"/>
  <c r="J102" i="4"/>
  <c r="N102" i="4"/>
  <c r="Q102" i="4"/>
  <c r="T102" i="4"/>
  <c r="V102" i="4"/>
  <c r="X102" i="4"/>
  <c r="Z102" i="4"/>
  <c r="AA102" i="4"/>
  <c r="AB102" i="4"/>
  <c r="AC102" i="4"/>
  <c r="AE102" i="4"/>
  <c r="AG102" i="4"/>
  <c r="AH102" i="4"/>
  <c r="AK102" i="4"/>
  <c r="AL102" i="4"/>
  <c r="AM102" i="4"/>
  <c r="AN102" i="4"/>
  <c r="AO102" i="4"/>
  <c r="AP102" i="4"/>
  <c r="AQ102" i="4"/>
  <c r="AR102" i="4"/>
  <c r="AS102" i="4"/>
  <c r="AU102" i="4"/>
  <c r="AV102" i="4"/>
  <c r="AX102" i="4"/>
  <c r="AY102" i="4"/>
  <c r="AZ102" i="4"/>
  <c r="D103" i="4"/>
  <c r="J103" i="4"/>
  <c r="N103" i="4"/>
  <c r="Q103" i="4"/>
  <c r="T103" i="4"/>
  <c r="V103" i="4"/>
  <c r="X103" i="4"/>
  <c r="Z103" i="4"/>
  <c r="AA103" i="4"/>
  <c r="AB103" i="4"/>
  <c r="AC103" i="4"/>
  <c r="AE103" i="4"/>
  <c r="AG103" i="4"/>
  <c r="AH103" i="4"/>
  <c r="AK103" i="4"/>
  <c r="AL103" i="4"/>
  <c r="AM103" i="4"/>
  <c r="AN103" i="4"/>
  <c r="AO103" i="4"/>
  <c r="AP103" i="4"/>
  <c r="AQ103" i="4"/>
  <c r="AR103" i="4"/>
  <c r="AS103" i="4"/>
  <c r="AU103" i="4"/>
  <c r="AV103" i="4"/>
  <c r="AX103" i="4"/>
  <c r="AY103" i="4"/>
  <c r="AZ103" i="4"/>
  <c r="D104" i="4"/>
  <c r="J104" i="4"/>
  <c r="N104" i="4"/>
  <c r="Q104" i="4"/>
  <c r="T104" i="4"/>
  <c r="V104" i="4"/>
  <c r="X104" i="4"/>
  <c r="Z104" i="4"/>
  <c r="AA104" i="4"/>
  <c r="AB104" i="4"/>
  <c r="AC104" i="4"/>
  <c r="AE104" i="4"/>
  <c r="AG104" i="4"/>
  <c r="AH104" i="4"/>
  <c r="AK104" i="4"/>
  <c r="AL104" i="4"/>
  <c r="AM104" i="4"/>
  <c r="AN104" i="4"/>
  <c r="AO104" i="4"/>
  <c r="AP104" i="4"/>
  <c r="AQ104" i="4"/>
  <c r="AR104" i="4"/>
  <c r="AS104" i="4"/>
  <c r="AU104" i="4"/>
  <c r="AV104" i="4"/>
  <c r="AX104" i="4"/>
  <c r="AY104" i="4"/>
  <c r="AZ104" i="4"/>
  <c r="D105" i="4"/>
  <c r="J105" i="4"/>
  <c r="N105" i="4"/>
  <c r="Q105" i="4"/>
  <c r="T105" i="4"/>
  <c r="V105" i="4"/>
  <c r="X105" i="4"/>
  <c r="Z105" i="4"/>
  <c r="AA105" i="4"/>
  <c r="AB105" i="4"/>
  <c r="AC105" i="4"/>
  <c r="AE105" i="4"/>
  <c r="AG105" i="4"/>
  <c r="AH105" i="4"/>
  <c r="AK105" i="4"/>
  <c r="AL105" i="4"/>
  <c r="AM105" i="4"/>
  <c r="AN105" i="4"/>
  <c r="AO105" i="4"/>
  <c r="AP105" i="4"/>
  <c r="AQ105" i="4"/>
  <c r="AR105" i="4"/>
  <c r="AS105" i="4"/>
  <c r="AU105" i="4"/>
  <c r="AV105" i="4"/>
  <c r="AX105" i="4"/>
  <c r="AY105" i="4"/>
  <c r="AZ105" i="4"/>
  <c r="D106" i="4"/>
  <c r="J106" i="4"/>
  <c r="N106" i="4"/>
  <c r="Q106" i="4"/>
  <c r="T106" i="4"/>
  <c r="V106" i="4"/>
  <c r="X106" i="4"/>
  <c r="Z106" i="4"/>
  <c r="AA106" i="4"/>
  <c r="AB106" i="4"/>
  <c r="AC106" i="4"/>
  <c r="AE106" i="4"/>
  <c r="AG106" i="4"/>
  <c r="AH106" i="4"/>
  <c r="AK106" i="4"/>
  <c r="AL106" i="4"/>
  <c r="AM106" i="4"/>
  <c r="AN106" i="4"/>
  <c r="AO106" i="4"/>
  <c r="AP106" i="4"/>
  <c r="AQ106" i="4"/>
  <c r="AR106" i="4"/>
  <c r="AS106" i="4"/>
  <c r="AU106" i="4"/>
  <c r="AV106" i="4"/>
  <c r="AX106" i="4"/>
  <c r="AY106" i="4"/>
  <c r="AZ106" i="4"/>
  <c r="D107" i="4"/>
  <c r="J107" i="4"/>
  <c r="N107" i="4"/>
  <c r="Q107" i="4"/>
  <c r="T107" i="4"/>
  <c r="V107" i="4"/>
  <c r="X107" i="4"/>
  <c r="Z107" i="4"/>
  <c r="AA107" i="4"/>
  <c r="AB107" i="4"/>
  <c r="AC107" i="4"/>
  <c r="AE107" i="4"/>
  <c r="AG107" i="4"/>
  <c r="AH107" i="4"/>
  <c r="AK107" i="4"/>
  <c r="AL107" i="4"/>
  <c r="AM107" i="4"/>
  <c r="AN107" i="4"/>
  <c r="AO107" i="4"/>
  <c r="AP107" i="4"/>
  <c r="AQ107" i="4"/>
  <c r="AR107" i="4"/>
  <c r="AS107" i="4"/>
  <c r="AU107" i="4"/>
  <c r="AV107" i="4"/>
  <c r="AX107" i="4"/>
  <c r="AY107" i="4"/>
  <c r="AZ107" i="4"/>
  <c r="D108" i="4"/>
  <c r="J108" i="4"/>
  <c r="N108" i="4"/>
  <c r="Q108" i="4"/>
  <c r="T108" i="4"/>
  <c r="V108" i="4"/>
  <c r="X108" i="4"/>
  <c r="Z108" i="4"/>
  <c r="AA108" i="4"/>
  <c r="AB108" i="4"/>
  <c r="AC108" i="4"/>
  <c r="AE108" i="4"/>
  <c r="AG108" i="4"/>
  <c r="AH108" i="4"/>
  <c r="AK108" i="4"/>
  <c r="AL108" i="4"/>
  <c r="AM108" i="4"/>
  <c r="AN108" i="4"/>
  <c r="AO108" i="4"/>
  <c r="AP108" i="4"/>
  <c r="AQ108" i="4"/>
  <c r="AR108" i="4"/>
  <c r="AS108" i="4"/>
  <c r="AU108" i="4"/>
  <c r="AV108" i="4"/>
  <c r="AX108" i="4"/>
  <c r="AY108" i="4"/>
  <c r="AZ108" i="4"/>
  <c r="D109" i="4"/>
  <c r="J109" i="4"/>
  <c r="N109" i="4"/>
  <c r="Q109" i="4"/>
  <c r="T109" i="4"/>
  <c r="V109" i="4"/>
  <c r="X109" i="4"/>
  <c r="Z109" i="4"/>
  <c r="AA109" i="4"/>
  <c r="AB109" i="4"/>
  <c r="AC109" i="4"/>
  <c r="AE109" i="4"/>
  <c r="AG109" i="4"/>
  <c r="AH109" i="4"/>
  <c r="AK109" i="4"/>
  <c r="AL109" i="4"/>
  <c r="AM109" i="4"/>
  <c r="AN109" i="4"/>
  <c r="AO109" i="4"/>
  <c r="AP109" i="4"/>
  <c r="AQ109" i="4"/>
  <c r="AR109" i="4"/>
  <c r="AS109" i="4"/>
  <c r="AU109" i="4"/>
  <c r="AV109" i="4"/>
  <c r="AX109" i="4"/>
  <c r="AY109" i="4"/>
  <c r="AZ109" i="4"/>
  <c r="D110" i="4"/>
  <c r="J110" i="4"/>
  <c r="N110" i="4"/>
  <c r="Q110" i="4"/>
  <c r="T110" i="4"/>
  <c r="V110" i="4"/>
  <c r="X110" i="4"/>
  <c r="Z110" i="4"/>
  <c r="AA110" i="4"/>
  <c r="AB110" i="4"/>
  <c r="AC110" i="4"/>
  <c r="AE110" i="4"/>
  <c r="AG110" i="4"/>
  <c r="AH110" i="4"/>
  <c r="AK110" i="4"/>
  <c r="AL110" i="4"/>
  <c r="AM110" i="4"/>
  <c r="AN110" i="4"/>
  <c r="AO110" i="4"/>
  <c r="AP110" i="4"/>
  <c r="AQ110" i="4"/>
  <c r="AR110" i="4"/>
  <c r="AS110" i="4"/>
  <c r="AU110" i="4"/>
  <c r="AV110" i="4"/>
  <c r="AX110" i="4"/>
  <c r="AY110" i="4"/>
  <c r="AZ110" i="4"/>
  <c r="D111" i="4"/>
  <c r="J111" i="4"/>
  <c r="N111" i="4"/>
  <c r="Q111" i="4"/>
  <c r="T111" i="4"/>
  <c r="V111" i="4"/>
  <c r="X111" i="4"/>
  <c r="Z111" i="4"/>
  <c r="AA111" i="4"/>
  <c r="AB111" i="4"/>
  <c r="AC111" i="4"/>
  <c r="AE111" i="4"/>
  <c r="AG111" i="4"/>
  <c r="AH111" i="4"/>
  <c r="AK111" i="4"/>
  <c r="AL111" i="4"/>
  <c r="AM111" i="4"/>
  <c r="AN111" i="4"/>
  <c r="AO111" i="4"/>
  <c r="AP111" i="4"/>
  <c r="AQ111" i="4"/>
  <c r="AR111" i="4"/>
  <c r="AS111" i="4"/>
  <c r="AU111" i="4"/>
  <c r="AV111" i="4"/>
  <c r="AX111" i="4"/>
  <c r="AY111" i="4"/>
  <c r="AZ111" i="4"/>
  <c r="D112" i="4"/>
  <c r="J112" i="4"/>
  <c r="N112" i="4"/>
  <c r="Q112" i="4"/>
  <c r="T112" i="4"/>
  <c r="V112" i="4"/>
  <c r="X112" i="4"/>
  <c r="Z112" i="4"/>
  <c r="AA112" i="4"/>
  <c r="AB112" i="4"/>
  <c r="AC112" i="4"/>
  <c r="AE112" i="4"/>
  <c r="AG112" i="4"/>
  <c r="AH112" i="4"/>
  <c r="AK112" i="4"/>
  <c r="AL112" i="4"/>
  <c r="AM112" i="4"/>
  <c r="AN112" i="4"/>
  <c r="AO112" i="4"/>
  <c r="AP112" i="4"/>
  <c r="AQ112" i="4"/>
  <c r="AR112" i="4"/>
  <c r="AS112" i="4"/>
  <c r="AU112" i="4"/>
  <c r="AV112" i="4"/>
  <c r="AX112" i="4"/>
  <c r="AY112" i="4"/>
  <c r="AZ112" i="4"/>
  <c r="D113" i="4"/>
  <c r="J113" i="4"/>
  <c r="N113" i="4"/>
  <c r="Q113" i="4"/>
  <c r="T113" i="4"/>
  <c r="V113" i="4"/>
  <c r="X113" i="4"/>
  <c r="Z113" i="4"/>
  <c r="AA113" i="4"/>
  <c r="AB113" i="4"/>
  <c r="AC113" i="4"/>
  <c r="AE113" i="4"/>
  <c r="AG113" i="4"/>
  <c r="AH113" i="4"/>
  <c r="AK113" i="4"/>
  <c r="AL113" i="4"/>
  <c r="AM113" i="4"/>
  <c r="AN113" i="4"/>
  <c r="AO113" i="4"/>
  <c r="AP113" i="4"/>
  <c r="AQ113" i="4"/>
  <c r="AR113" i="4"/>
  <c r="AS113" i="4"/>
  <c r="AU113" i="4"/>
  <c r="AV113" i="4"/>
  <c r="AX113" i="4"/>
  <c r="AY113" i="4"/>
  <c r="AZ113" i="4"/>
  <c r="D114" i="4"/>
  <c r="J114" i="4"/>
  <c r="N114" i="4"/>
  <c r="Q114" i="4"/>
  <c r="T114" i="4"/>
  <c r="V114" i="4"/>
  <c r="X114" i="4"/>
  <c r="Z114" i="4"/>
  <c r="AA114" i="4"/>
  <c r="AB114" i="4"/>
  <c r="AC114" i="4"/>
  <c r="AE114" i="4"/>
  <c r="AG114" i="4"/>
  <c r="AH114" i="4"/>
  <c r="AK114" i="4"/>
  <c r="AL114" i="4"/>
  <c r="AM114" i="4"/>
  <c r="AN114" i="4"/>
  <c r="AO114" i="4"/>
  <c r="AP114" i="4"/>
  <c r="AQ114" i="4"/>
  <c r="AR114" i="4"/>
  <c r="AS114" i="4"/>
  <c r="AU114" i="4"/>
  <c r="AV114" i="4"/>
  <c r="AX114" i="4"/>
  <c r="AY114" i="4"/>
  <c r="AZ114" i="4"/>
  <c r="D115" i="4"/>
  <c r="J115" i="4"/>
  <c r="N115" i="4"/>
  <c r="Q115" i="4"/>
  <c r="T115" i="4"/>
  <c r="V115" i="4"/>
  <c r="X115" i="4"/>
  <c r="Z115" i="4"/>
  <c r="AA115" i="4"/>
  <c r="AB115" i="4"/>
  <c r="AC115" i="4"/>
  <c r="AE115" i="4"/>
  <c r="AG115" i="4"/>
  <c r="AH115" i="4"/>
  <c r="AK115" i="4"/>
  <c r="AL115" i="4"/>
  <c r="AM115" i="4"/>
  <c r="AN115" i="4"/>
  <c r="AO115" i="4"/>
  <c r="AP115" i="4"/>
  <c r="AQ115" i="4"/>
  <c r="AR115" i="4"/>
  <c r="AS115" i="4"/>
  <c r="AU115" i="4"/>
  <c r="AV115" i="4"/>
  <c r="AX115" i="4"/>
  <c r="AY115" i="4"/>
  <c r="AZ115" i="4"/>
  <c r="D116" i="4"/>
  <c r="J116" i="4"/>
  <c r="N116" i="4"/>
  <c r="Q116" i="4"/>
  <c r="T116" i="4"/>
  <c r="V116" i="4"/>
  <c r="X116" i="4"/>
  <c r="Z116" i="4"/>
  <c r="AA116" i="4"/>
  <c r="AB116" i="4"/>
  <c r="AC116" i="4"/>
  <c r="AE116" i="4"/>
  <c r="AG116" i="4"/>
  <c r="AH116" i="4"/>
  <c r="AK116" i="4"/>
  <c r="AL116" i="4"/>
  <c r="AM116" i="4"/>
  <c r="AN116" i="4"/>
  <c r="AO116" i="4"/>
  <c r="AP116" i="4"/>
  <c r="AQ116" i="4"/>
  <c r="AR116" i="4"/>
  <c r="AS116" i="4"/>
  <c r="AU116" i="4"/>
  <c r="AV116" i="4"/>
  <c r="AX116" i="4"/>
  <c r="AY116" i="4"/>
  <c r="AZ116" i="4"/>
  <c r="D117" i="4"/>
  <c r="J117" i="4"/>
  <c r="N117" i="4"/>
  <c r="Q117" i="4"/>
  <c r="T117" i="4"/>
  <c r="V117" i="4"/>
  <c r="X117" i="4"/>
  <c r="Z117" i="4"/>
  <c r="AA117" i="4"/>
  <c r="AB117" i="4"/>
  <c r="AC117" i="4"/>
  <c r="AE117" i="4"/>
  <c r="AG117" i="4"/>
  <c r="AH117" i="4"/>
  <c r="AK117" i="4"/>
  <c r="AL117" i="4"/>
  <c r="AM117" i="4"/>
  <c r="AN117" i="4"/>
  <c r="AO117" i="4"/>
  <c r="AP117" i="4"/>
  <c r="AQ117" i="4"/>
  <c r="AR117" i="4"/>
  <c r="AS117" i="4"/>
  <c r="AU117" i="4"/>
  <c r="AV117" i="4"/>
  <c r="AX117" i="4"/>
  <c r="AY117" i="4"/>
  <c r="AZ117" i="4"/>
  <c r="D118" i="4"/>
  <c r="J118" i="4"/>
  <c r="N118" i="4"/>
  <c r="Q118" i="4"/>
  <c r="T118" i="4"/>
  <c r="V118" i="4"/>
  <c r="X118" i="4"/>
  <c r="Z118" i="4"/>
  <c r="AA118" i="4"/>
  <c r="AB118" i="4"/>
  <c r="AC118" i="4"/>
  <c r="AE118" i="4"/>
  <c r="AG118" i="4"/>
  <c r="AH118" i="4"/>
  <c r="AK118" i="4"/>
  <c r="AL118" i="4"/>
  <c r="AM118" i="4"/>
  <c r="AN118" i="4"/>
  <c r="AO118" i="4"/>
  <c r="AP118" i="4"/>
  <c r="AQ118" i="4"/>
  <c r="AR118" i="4"/>
  <c r="AS118" i="4"/>
  <c r="AU118" i="4"/>
  <c r="AV118" i="4"/>
  <c r="AX118" i="4"/>
  <c r="AY118" i="4"/>
  <c r="AZ118" i="4"/>
  <c r="D119" i="4"/>
  <c r="J119" i="4"/>
  <c r="N119" i="4"/>
  <c r="Q119" i="4"/>
  <c r="T119" i="4"/>
  <c r="V119" i="4"/>
  <c r="X119" i="4"/>
  <c r="Z119" i="4"/>
  <c r="AA119" i="4"/>
  <c r="AB119" i="4"/>
  <c r="AC119" i="4"/>
  <c r="AE119" i="4"/>
  <c r="AG119" i="4"/>
  <c r="AH119" i="4"/>
  <c r="AK119" i="4"/>
  <c r="AL119" i="4"/>
  <c r="AM119" i="4"/>
  <c r="AN119" i="4"/>
  <c r="AO119" i="4"/>
  <c r="AP119" i="4"/>
  <c r="AQ119" i="4"/>
  <c r="AR119" i="4"/>
  <c r="AS119" i="4"/>
  <c r="AU119" i="4"/>
  <c r="AV119" i="4"/>
  <c r="AX119" i="4"/>
  <c r="AY119" i="4"/>
  <c r="AZ119" i="4"/>
  <c r="D120" i="4"/>
  <c r="J120" i="4"/>
  <c r="N120" i="4"/>
  <c r="Q120" i="4"/>
  <c r="T120" i="4"/>
  <c r="V120" i="4"/>
  <c r="X120" i="4"/>
  <c r="Z120" i="4"/>
  <c r="AA120" i="4"/>
  <c r="AB120" i="4"/>
  <c r="AC120" i="4"/>
  <c r="AE120" i="4"/>
  <c r="AG120" i="4"/>
  <c r="AH120" i="4"/>
  <c r="AK120" i="4"/>
  <c r="AL120" i="4"/>
  <c r="AM120" i="4"/>
  <c r="AN120" i="4"/>
  <c r="AO120" i="4"/>
  <c r="AP120" i="4"/>
  <c r="AQ120" i="4"/>
  <c r="AR120" i="4"/>
  <c r="AS120" i="4"/>
  <c r="AU120" i="4"/>
  <c r="AV120" i="4"/>
  <c r="AX120" i="4"/>
  <c r="AY120" i="4"/>
  <c r="AZ120" i="4"/>
  <c r="D121" i="4"/>
  <c r="J121" i="4"/>
  <c r="N121" i="4"/>
  <c r="Q121" i="4"/>
  <c r="T121" i="4"/>
  <c r="V121" i="4"/>
  <c r="X121" i="4"/>
  <c r="Z121" i="4"/>
  <c r="AA121" i="4"/>
  <c r="AB121" i="4"/>
  <c r="AC121" i="4"/>
  <c r="AE121" i="4"/>
  <c r="AG121" i="4"/>
  <c r="AH121" i="4"/>
  <c r="AK121" i="4"/>
  <c r="AL121" i="4"/>
  <c r="AM121" i="4"/>
  <c r="AN121" i="4"/>
  <c r="AO121" i="4"/>
  <c r="AP121" i="4"/>
  <c r="AQ121" i="4"/>
  <c r="AR121" i="4"/>
  <c r="AS121" i="4"/>
  <c r="AU121" i="4"/>
  <c r="AV121" i="4"/>
  <c r="AX121" i="4"/>
  <c r="AY121" i="4"/>
  <c r="AZ121" i="4"/>
  <c r="D122" i="4"/>
  <c r="J122" i="4"/>
  <c r="N122" i="4"/>
  <c r="Q122" i="4"/>
  <c r="T122" i="4"/>
  <c r="V122" i="4"/>
  <c r="X122" i="4"/>
  <c r="Z122" i="4"/>
  <c r="AA122" i="4"/>
  <c r="AB122" i="4"/>
  <c r="AC122" i="4"/>
  <c r="AE122" i="4"/>
  <c r="AG122" i="4"/>
  <c r="AH122" i="4"/>
  <c r="AK122" i="4"/>
  <c r="AL122" i="4"/>
  <c r="AM122" i="4"/>
  <c r="AN122" i="4"/>
  <c r="AO122" i="4"/>
  <c r="AP122" i="4"/>
  <c r="AQ122" i="4"/>
  <c r="AR122" i="4"/>
  <c r="AS122" i="4"/>
  <c r="AU122" i="4"/>
  <c r="AV122" i="4"/>
  <c r="AX122" i="4"/>
  <c r="AY122" i="4"/>
  <c r="AZ122" i="4"/>
  <c r="D123" i="4"/>
  <c r="J123" i="4"/>
  <c r="N123" i="4"/>
  <c r="Q123" i="4"/>
  <c r="T123" i="4"/>
  <c r="V123" i="4"/>
  <c r="X123" i="4"/>
  <c r="Z123" i="4"/>
  <c r="AA123" i="4"/>
  <c r="AB123" i="4"/>
  <c r="AC123" i="4"/>
  <c r="AE123" i="4"/>
  <c r="AG123" i="4"/>
  <c r="AH123" i="4"/>
  <c r="AK123" i="4"/>
  <c r="AL123" i="4"/>
  <c r="AM123" i="4"/>
  <c r="AN123" i="4"/>
  <c r="AO123" i="4"/>
  <c r="AP123" i="4"/>
  <c r="AQ123" i="4"/>
  <c r="AR123" i="4"/>
  <c r="AS123" i="4"/>
  <c r="AU123" i="4"/>
  <c r="AV123" i="4"/>
  <c r="AX123" i="4"/>
  <c r="AY123" i="4"/>
  <c r="AZ123" i="4"/>
  <c r="D124" i="4"/>
  <c r="J124" i="4"/>
  <c r="N124" i="4"/>
  <c r="Q124" i="4"/>
  <c r="T124" i="4"/>
  <c r="V124" i="4"/>
  <c r="X124" i="4"/>
  <c r="Z124" i="4"/>
  <c r="AA124" i="4"/>
  <c r="AB124" i="4"/>
  <c r="AC124" i="4"/>
  <c r="AE124" i="4"/>
  <c r="AG124" i="4"/>
  <c r="AH124" i="4"/>
  <c r="AK124" i="4"/>
  <c r="AL124" i="4"/>
  <c r="AM124" i="4"/>
  <c r="AN124" i="4"/>
  <c r="AO124" i="4"/>
  <c r="AP124" i="4"/>
  <c r="AQ124" i="4"/>
  <c r="AR124" i="4"/>
  <c r="AS124" i="4"/>
  <c r="AU124" i="4"/>
  <c r="AV124" i="4"/>
  <c r="AX124" i="4"/>
  <c r="AY124" i="4"/>
  <c r="AZ124" i="4"/>
  <c r="D125" i="4"/>
  <c r="J125" i="4"/>
  <c r="N125" i="4"/>
  <c r="Q125" i="4"/>
  <c r="T125" i="4"/>
  <c r="V125" i="4"/>
  <c r="X125" i="4"/>
  <c r="Z125" i="4"/>
  <c r="AA125" i="4"/>
  <c r="AB125" i="4"/>
  <c r="AC125" i="4"/>
  <c r="AE125" i="4"/>
  <c r="AG125" i="4"/>
  <c r="AH125" i="4"/>
  <c r="AK125" i="4"/>
  <c r="AL125" i="4"/>
  <c r="AM125" i="4"/>
  <c r="AN125" i="4"/>
  <c r="AO125" i="4"/>
  <c r="AP125" i="4"/>
  <c r="AQ125" i="4"/>
  <c r="AR125" i="4"/>
  <c r="AS125" i="4"/>
  <c r="AU125" i="4"/>
  <c r="AV125" i="4"/>
  <c r="AX125" i="4"/>
  <c r="AY125" i="4"/>
  <c r="AZ125" i="4"/>
  <c r="D126" i="4"/>
  <c r="J126" i="4"/>
  <c r="N126" i="4"/>
  <c r="Q126" i="4"/>
  <c r="T126" i="4"/>
  <c r="V126" i="4"/>
  <c r="X126" i="4"/>
  <c r="Z126" i="4"/>
  <c r="AA126" i="4"/>
  <c r="AB126" i="4"/>
  <c r="AC126" i="4"/>
  <c r="AE126" i="4"/>
  <c r="AG126" i="4"/>
  <c r="AH126" i="4"/>
  <c r="AK126" i="4"/>
  <c r="AL126" i="4"/>
  <c r="AM126" i="4"/>
  <c r="AN126" i="4"/>
  <c r="AO126" i="4"/>
  <c r="AP126" i="4"/>
  <c r="AQ126" i="4"/>
  <c r="AR126" i="4"/>
  <c r="AS126" i="4"/>
  <c r="AU126" i="4"/>
  <c r="AV126" i="4"/>
  <c r="AX126" i="4"/>
  <c r="AY126" i="4"/>
  <c r="AZ126" i="4"/>
  <c r="D127" i="4"/>
  <c r="J127" i="4"/>
  <c r="N127" i="4"/>
  <c r="Q127" i="4"/>
  <c r="T127" i="4"/>
  <c r="V127" i="4"/>
  <c r="X127" i="4"/>
  <c r="Z127" i="4"/>
  <c r="AA127" i="4"/>
  <c r="AB127" i="4"/>
  <c r="AC127" i="4"/>
  <c r="AE127" i="4"/>
  <c r="AG127" i="4"/>
  <c r="AH127" i="4"/>
  <c r="AK127" i="4"/>
  <c r="AL127" i="4"/>
  <c r="AM127" i="4"/>
  <c r="AN127" i="4"/>
  <c r="AO127" i="4"/>
  <c r="AP127" i="4"/>
  <c r="AQ127" i="4"/>
  <c r="AR127" i="4"/>
  <c r="AS127" i="4"/>
  <c r="AU127" i="4"/>
  <c r="AV127" i="4"/>
  <c r="AX127" i="4"/>
  <c r="AY127" i="4"/>
  <c r="AZ127" i="4"/>
  <c r="D128" i="4"/>
  <c r="J128" i="4"/>
  <c r="N128" i="4"/>
  <c r="Q128" i="4"/>
  <c r="T128" i="4"/>
  <c r="V128" i="4"/>
  <c r="X128" i="4"/>
  <c r="Z128" i="4"/>
  <c r="AA128" i="4"/>
  <c r="AB128" i="4"/>
  <c r="AC128" i="4"/>
  <c r="AE128" i="4"/>
  <c r="AG128" i="4"/>
  <c r="AH128" i="4"/>
  <c r="AK128" i="4"/>
  <c r="AL128" i="4"/>
  <c r="AM128" i="4"/>
  <c r="AN128" i="4"/>
  <c r="AO128" i="4"/>
  <c r="AP128" i="4"/>
  <c r="AQ128" i="4"/>
  <c r="AR128" i="4"/>
  <c r="AS128" i="4"/>
  <c r="AU128" i="4"/>
  <c r="AV128" i="4"/>
  <c r="AX128" i="4"/>
  <c r="AY128" i="4"/>
  <c r="AZ128" i="4"/>
  <c r="D129" i="4"/>
  <c r="J129" i="4"/>
  <c r="N129" i="4"/>
  <c r="Q129" i="4"/>
  <c r="T129" i="4"/>
  <c r="V129" i="4"/>
  <c r="X129" i="4"/>
  <c r="Z129" i="4"/>
  <c r="AA129" i="4"/>
  <c r="AB129" i="4"/>
  <c r="AC129" i="4"/>
  <c r="AE129" i="4"/>
  <c r="AG129" i="4"/>
  <c r="AH129" i="4"/>
  <c r="AK129" i="4"/>
  <c r="AL129" i="4"/>
  <c r="AM129" i="4"/>
  <c r="AN129" i="4"/>
  <c r="AO129" i="4"/>
  <c r="AP129" i="4"/>
  <c r="AQ129" i="4"/>
  <c r="AR129" i="4"/>
  <c r="AS129" i="4"/>
  <c r="AU129" i="4"/>
  <c r="AV129" i="4"/>
  <c r="AX129" i="4"/>
  <c r="AY129" i="4"/>
  <c r="AZ129" i="4"/>
  <c r="D130" i="4"/>
  <c r="J130" i="4"/>
  <c r="N130" i="4"/>
  <c r="Q130" i="4"/>
  <c r="T130" i="4"/>
  <c r="V130" i="4"/>
  <c r="X130" i="4"/>
  <c r="Z130" i="4"/>
  <c r="AA130" i="4"/>
  <c r="AB130" i="4"/>
  <c r="AC130" i="4"/>
  <c r="AE130" i="4"/>
  <c r="AG130" i="4"/>
  <c r="AH130" i="4"/>
  <c r="AK130" i="4"/>
  <c r="AL130" i="4"/>
  <c r="AM130" i="4"/>
  <c r="AN130" i="4"/>
  <c r="AO130" i="4"/>
  <c r="AP130" i="4"/>
  <c r="AQ130" i="4"/>
  <c r="AR130" i="4"/>
  <c r="AS130" i="4"/>
  <c r="AU130" i="4"/>
  <c r="AV130" i="4"/>
  <c r="AX130" i="4"/>
  <c r="AY130" i="4"/>
  <c r="AZ130" i="4"/>
  <c r="D131" i="4"/>
  <c r="J131" i="4"/>
  <c r="N131" i="4"/>
  <c r="Q131" i="4"/>
  <c r="T131" i="4"/>
  <c r="V131" i="4"/>
  <c r="X131" i="4"/>
  <c r="Z131" i="4"/>
  <c r="AA131" i="4"/>
  <c r="AB131" i="4"/>
  <c r="AC131" i="4"/>
  <c r="AE131" i="4"/>
  <c r="AG131" i="4"/>
  <c r="AH131" i="4"/>
  <c r="AK131" i="4"/>
  <c r="AL131" i="4"/>
  <c r="AM131" i="4"/>
  <c r="AN131" i="4"/>
  <c r="AO131" i="4"/>
  <c r="AP131" i="4"/>
  <c r="AQ131" i="4"/>
  <c r="AR131" i="4"/>
  <c r="AS131" i="4"/>
  <c r="AU131" i="4"/>
  <c r="AV131" i="4"/>
  <c r="AX131" i="4"/>
  <c r="AY131" i="4"/>
  <c r="AZ131" i="4"/>
  <c r="D132" i="4"/>
  <c r="J132" i="4"/>
  <c r="N132" i="4"/>
  <c r="Q132" i="4"/>
  <c r="T132" i="4"/>
  <c r="V132" i="4"/>
  <c r="X132" i="4"/>
  <c r="Z132" i="4"/>
  <c r="AA132" i="4"/>
  <c r="AB132" i="4"/>
  <c r="AC132" i="4"/>
  <c r="AE132" i="4"/>
  <c r="AG132" i="4"/>
  <c r="AH132" i="4"/>
  <c r="AK132" i="4"/>
  <c r="AL132" i="4"/>
  <c r="AM132" i="4"/>
  <c r="AN132" i="4"/>
  <c r="AO132" i="4"/>
  <c r="AP132" i="4"/>
  <c r="AQ132" i="4"/>
  <c r="AR132" i="4"/>
  <c r="AS132" i="4"/>
  <c r="AU132" i="4"/>
  <c r="AV132" i="4"/>
  <c r="AX132" i="4"/>
  <c r="AY132" i="4"/>
  <c r="AZ132" i="4"/>
  <c r="D133" i="4"/>
  <c r="J133" i="4"/>
  <c r="N133" i="4"/>
  <c r="Q133" i="4"/>
  <c r="T133" i="4"/>
  <c r="V133" i="4"/>
  <c r="X133" i="4"/>
  <c r="Z133" i="4"/>
  <c r="AA133" i="4"/>
  <c r="AB133" i="4"/>
  <c r="AC133" i="4"/>
  <c r="AE133" i="4"/>
  <c r="AG133" i="4"/>
  <c r="AH133" i="4"/>
  <c r="AK133" i="4"/>
  <c r="AL133" i="4"/>
  <c r="AM133" i="4"/>
  <c r="AN133" i="4"/>
  <c r="AO133" i="4"/>
  <c r="AP133" i="4"/>
  <c r="AQ133" i="4"/>
  <c r="AR133" i="4"/>
  <c r="AS133" i="4"/>
  <c r="AU133" i="4"/>
  <c r="AV133" i="4"/>
  <c r="AX133" i="4"/>
  <c r="AY133" i="4"/>
  <c r="AZ133" i="4"/>
  <c r="D134" i="4"/>
  <c r="J134" i="4"/>
  <c r="N134" i="4"/>
  <c r="Q134" i="4"/>
  <c r="T134" i="4"/>
  <c r="V134" i="4"/>
  <c r="X134" i="4"/>
  <c r="Z134" i="4"/>
  <c r="AA134" i="4"/>
  <c r="AB134" i="4"/>
  <c r="AC134" i="4"/>
  <c r="AE134" i="4"/>
  <c r="AG134" i="4"/>
  <c r="AH134" i="4"/>
  <c r="AK134" i="4"/>
  <c r="AL134" i="4"/>
  <c r="AM134" i="4"/>
  <c r="AN134" i="4"/>
  <c r="AO134" i="4"/>
  <c r="AP134" i="4"/>
  <c r="AQ134" i="4"/>
  <c r="AR134" i="4"/>
  <c r="AS134" i="4"/>
  <c r="AU134" i="4"/>
  <c r="AV134" i="4"/>
  <c r="AX134" i="4"/>
  <c r="AY134" i="4"/>
  <c r="AZ134" i="4"/>
  <c r="D135" i="4"/>
  <c r="J135" i="4"/>
  <c r="N135" i="4"/>
  <c r="Q135" i="4"/>
  <c r="T135" i="4"/>
  <c r="V135" i="4"/>
  <c r="X135" i="4"/>
  <c r="Z135" i="4"/>
  <c r="AA135" i="4"/>
  <c r="AB135" i="4"/>
  <c r="AC135" i="4"/>
  <c r="AE135" i="4"/>
  <c r="AG135" i="4"/>
  <c r="AH135" i="4"/>
  <c r="AK135" i="4"/>
  <c r="AL135" i="4"/>
  <c r="AM135" i="4"/>
  <c r="AN135" i="4"/>
  <c r="AO135" i="4"/>
  <c r="AP135" i="4"/>
  <c r="AQ135" i="4"/>
  <c r="AR135" i="4"/>
  <c r="AS135" i="4"/>
  <c r="AU135" i="4"/>
  <c r="AV135" i="4"/>
  <c r="AX135" i="4"/>
  <c r="AY135" i="4"/>
  <c r="AZ135" i="4"/>
  <c r="D136" i="4"/>
  <c r="J136" i="4"/>
  <c r="N136" i="4"/>
  <c r="Q136" i="4"/>
  <c r="T136" i="4"/>
  <c r="V136" i="4"/>
  <c r="X136" i="4"/>
  <c r="Z136" i="4"/>
  <c r="AA136" i="4"/>
  <c r="AB136" i="4"/>
  <c r="AC136" i="4"/>
  <c r="AE136" i="4"/>
  <c r="AG136" i="4"/>
  <c r="AH136" i="4"/>
  <c r="AK136" i="4"/>
  <c r="AL136" i="4"/>
  <c r="AM136" i="4"/>
  <c r="AN136" i="4"/>
  <c r="AO136" i="4"/>
  <c r="AP136" i="4"/>
  <c r="AQ136" i="4"/>
  <c r="AR136" i="4"/>
  <c r="AS136" i="4"/>
  <c r="AU136" i="4"/>
  <c r="AV136" i="4"/>
  <c r="AX136" i="4"/>
  <c r="AY136" i="4"/>
  <c r="AZ136" i="4"/>
  <c r="D137" i="4"/>
  <c r="J137" i="4"/>
  <c r="N137" i="4"/>
  <c r="Q137" i="4"/>
  <c r="T137" i="4"/>
  <c r="V137" i="4"/>
  <c r="X137" i="4"/>
  <c r="Z137" i="4"/>
  <c r="AA137" i="4"/>
  <c r="AB137" i="4"/>
  <c r="AC137" i="4"/>
  <c r="AE137" i="4"/>
  <c r="AG137" i="4"/>
  <c r="AH137" i="4"/>
  <c r="AK137" i="4"/>
  <c r="AL137" i="4"/>
  <c r="AM137" i="4"/>
  <c r="AN137" i="4"/>
  <c r="AO137" i="4"/>
  <c r="AP137" i="4"/>
  <c r="AQ137" i="4"/>
  <c r="AR137" i="4"/>
  <c r="AS137" i="4"/>
  <c r="AU137" i="4"/>
  <c r="AV137" i="4"/>
  <c r="AX137" i="4"/>
  <c r="AY137" i="4"/>
  <c r="AZ137" i="4"/>
  <c r="D138" i="4"/>
  <c r="J138" i="4"/>
  <c r="N138" i="4"/>
  <c r="Q138" i="4"/>
  <c r="T138" i="4"/>
  <c r="V138" i="4"/>
  <c r="X138" i="4"/>
  <c r="Z138" i="4"/>
  <c r="AA138" i="4"/>
  <c r="AB138" i="4"/>
  <c r="AC138" i="4"/>
  <c r="AE138" i="4"/>
  <c r="AG138" i="4"/>
  <c r="AH138" i="4"/>
  <c r="AK138" i="4"/>
  <c r="AL138" i="4"/>
  <c r="AM138" i="4"/>
  <c r="AN138" i="4"/>
  <c r="AO138" i="4"/>
  <c r="AP138" i="4"/>
  <c r="AQ138" i="4"/>
  <c r="AR138" i="4"/>
  <c r="AS138" i="4"/>
  <c r="AU138" i="4"/>
  <c r="AV138" i="4"/>
  <c r="AX138" i="4"/>
  <c r="AY138" i="4"/>
  <c r="AZ138" i="4"/>
  <c r="D139" i="4"/>
  <c r="J139" i="4"/>
  <c r="N139" i="4"/>
  <c r="Q139" i="4"/>
  <c r="T139" i="4"/>
  <c r="V139" i="4"/>
  <c r="X139" i="4"/>
  <c r="Z139" i="4"/>
  <c r="AA139" i="4"/>
  <c r="AB139" i="4"/>
  <c r="AC139" i="4"/>
  <c r="AE139" i="4"/>
  <c r="AG139" i="4"/>
  <c r="AH139" i="4"/>
  <c r="AK139" i="4"/>
  <c r="AL139" i="4"/>
  <c r="AM139" i="4"/>
  <c r="AN139" i="4"/>
  <c r="AO139" i="4"/>
  <c r="AP139" i="4"/>
  <c r="AQ139" i="4"/>
  <c r="AR139" i="4"/>
  <c r="AS139" i="4"/>
  <c r="AU139" i="4"/>
  <c r="AV139" i="4"/>
  <c r="AX139" i="4"/>
  <c r="AY139" i="4"/>
  <c r="AZ139" i="4"/>
  <c r="D140" i="4"/>
  <c r="J140" i="4"/>
  <c r="N140" i="4"/>
  <c r="Q140" i="4"/>
  <c r="T140" i="4"/>
  <c r="V140" i="4"/>
  <c r="X140" i="4"/>
  <c r="Z140" i="4"/>
  <c r="AA140" i="4"/>
  <c r="AB140" i="4"/>
  <c r="AC140" i="4"/>
  <c r="AE140" i="4"/>
  <c r="AG140" i="4"/>
  <c r="AH140" i="4"/>
  <c r="AK140" i="4"/>
  <c r="AL140" i="4"/>
  <c r="AM140" i="4"/>
  <c r="AN140" i="4"/>
  <c r="AO140" i="4"/>
  <c r="AP140" i="4"/>
  <c r="AQ140" i="4"/>
  <c r="AR140" i="4"/>
  <c r="AS140" i="4"/>
  <c r="AU140" i="4"/>
  <c r="AV140" i="4"/>
  <c r="AX140" i="4"/>
  <c r="AY140" i="4"/>
  <c r="AZ140" i="4"/>
  <c r="D141" i="4"/>
  <c r="J141" i="4"/>
  <c r="N141" i="4"/>
  <c r="Q141" i="4"/>
  <c r="T141" i="4"/>
  <c r="V141" i="4"/>
  <c r="X141" i="4"/>
  <c r="Z141" i="4"/>
  <c r="AA141" i="4"/>
  <c r="AB141" i="4"/>
  <c r="AC141" i="4"/>
  <c r="AE141" i="4"/>
  <c r="AG141" i="4"/>
  <c r="AH141" i="4"/>
  <c r="AK141" i="4"/>
  <c r="AL141" i="4"/>
  <c r="AM141" i="4"/>
  <c r="AN141" i="4"/>
  <c r="AO141" i="4"/>
  <c r="AP141" i="4"/>
  <c r="AQ141" i="4"/>
  <c r="AR141" i="4"/>
  <c r="AS141" i="4"/>
  <c r="AU141" i="4"/>
  <c r="AV141" i="4"/>
  <c r="AX141" i="4"/>
  <c r="AY141" i="4"/>
  <c r="AZ141" i="4"/>
  <c r="D142" i="4"/>
  <c r="J142" i="4"/>
  <c r="N142" i="4"/>
  <c r="Q142" i="4"/>
  <c r="T142" i="4"/>
  <c r="V142" i="4"/>
  <c r="X142" i="4"/>
  <c r="Z142" i="4"/>
  <c r="AA142" i="4"/>
  <c r="AB142" i="4"/>
  <c r="AC142" i="4"/>
  <c r="AE142" i="4"/>
  <c r="AG142" i="4"/>
  <c r="AH142" i="4"/>
  <c r="AK142" i="4"/>
  <c r="AL142" i="4"/>
  <c r="AM142" i="4"/>
  <c r="AN142" i="4"/>
  <c r="AO142" i="4"/>
  <c r="AP142" i="4"/>
  <c r="AQ142" i="4"/>
  <c r="AR142" i="4"/>
  <c r="AS142" i="4"/>
  <c r="AU142" i="4"/>
  <c r="AV142" i="4"/>
  <c r="AX142" i="4"/>
  <c r="AY142" i="4"/>
  <c r="AZ142" i="4"/>
  <c r="D143" i="4"/>
  <c r="J143" i="4"/>
  <c r="N143" i="4"/>
  <c r="Q143" i="4"/>
  <c r="T143" i="4"/>
  <c r="V143" i="4"/>
  <c r="X143" i="4"/>
  <c r="Z143" i="4"/>
  <c r="AA143" i="4"/>
  <c r="AB143" i="4"/>
  <c r="AC143" i="4"/>
  <c r="AE143" i="4"/>
  <c r="AG143" i="4"/>
  <c r="AH143" i="4"/>
  <c r="AK143" i="4"/>
  <c r="AL143" i="4"/>
  <c r="AM143" i="4"/>
  <c r="AN143" i="4"/>
  <c r="AO143" i="4"/>
  <c r="AP143" i="4"/>
  <c r="AQ143" i="4"/>
  <c r="AR143" i="4"/>
  <c r="AS143" i="4"/>
  <c r="AU143" i="4"/>
  <c r="AV143" i="4"/>
  <c r="AX143" i="4"/>
  <c r="AY143" i="4"/>
  <c r="AZ143" i="4"/>
  <c r="D144" i="4"/>
  <c r="J144" i="4"/>
  <c r="N144" i="4"/>
  <c r="Q144" i="4"/>
  <c r="T144" i="4"/>
  <c r="V144" i="4"/>
  <c r="X144" i="4"/>
  <c r="Z144" i="4"/>
  <c r="AA144" i="4"/>
  <c r="AB144" i="4"/>
  <c r="AC144" i="4"/>
  <c r="AE144" i="4"/>
  <c r="AG144" i="4"/>
  <c r="AH144" i="4"/>
  <c r="AK144" i="4"/>
  <c r="AL144" i="4"/>
  <c r="AM144" i="4"/>
  <c r="AN144" i="4"/>
  <c r="AO144" i="4"/>
  <c r="AP144" i="4"/>
  <c r="AQ144" i="4"/>
  <c r="AR144" i="4"/>
  <c r="AS144" i="4"/>
  <c r="AU144" i="4"/>
  <c r="AV144" i="4"/>
  <c r="AX144" i="4"/>
  <c r="AY144" i="4"/>
  <c r="AZ144" i="4"/>
  <c r="D145" i="4"/>
  <c r="J145" i="4"/>
  <c r="N145" i="4"/>
  <c r="Q145" i="4"/>
  <c r="T145" i="4"/>
  <c r="V145" i="4"/>
  <c r="X145" i="4"/>
  <c r="Z145" i="4"/>
  <c r="AA145" i="4"/>
  <c r="AB145" i="4"/>
  <c r="AC145" i="4"/>
  <c r="AE145" i="4"/>
  <c r="AG145" i="4"/>
  <c r="AH145" i="4"/>
  <c r="AK145" i="4"/>
  <c r="AL145" i="4"/>
  <c r="AM145" i="4"/>
  <c r="AN145" i="4"/>
  <c r="AO145" i="4"/>
  <c r="AP145" i="4"/>
  <c r="AQ145" i="4"/>
  <c r="AR145" i="4"/>
  <c r="AS145" i="4"/>
  <c r="AU145" i="4"/>
  <c r="AV145" i="4"/>
  <c r="AX145" i="4"/>
  <c r="AY145" i="4"/>
  <c r="AZ145" i="4"/>
  <c r="D146" i="4"/>
  <c r="J146" i="4"/>
  <c r="N146" i="4"/>
  <c r="Q146" i="4"/>
  <c r="T146" i="4"/>
  <c r="V146" i="4"/>
  <c r="X146" i="4"/>
  <c r="Z146" i="4"/>
  <c r="AA146" i="4"/>
  <c r="AB146" i="4"/>
  <c r="AC146" i="4"/>
  <c r="AE146" i="4"/>
  <c r="AG146" i="4"/>
  <c r="AH146" i="4"/>
  <c r="AK146" i="4"/>
  <c r="AL146" i="4"/>
  <c r="AM146" i="4"/>
  <c r="AN146" i="4"/>
  <c r="AO146" i="4"/>
  <c r="AP146" i="4"/>
  <c r="AQ146" i="4"/>
  <c r="AR146" i="4"/>
  <c r="AS146" i="4"/>
  <c r="AU146" i="4"/>
  <c r="AV146" i="4"/>
  <c r="AX146" i="4"/>
  <c r="AY146" i="4"/>
  <c r="AZ146" i="4"/>
  <c r="D147" i="4"/>
  <c r="J147" i="4"/>
  <c r="N147" i="4"/>
  <c r="Q147" i="4"/>
  <c r="T147" i="4"/>
  <c r="V147" i="4"/>
  <c r="X147" i="4"/>
  <c r="Z147" i="4"/>
  <c r="AA147" i="4"/>
  <c r="AB147" i="4"/>
  <c r="AC147" i="4"/>
  <c r="AE147" i="4"/>
  <c r="AG147" i="4"/>
  <c r="AH147" i="4"/>
  <c r="AK147" i="4"/>
  <c r="AL147" i="4"/>
  <c r="AM147" i="4"/>
  <c r="AN147" i="4"/>
  <c r="AO147" i="4"/>
  <c r="AP147" i="4"/>
  <c r="AQ147" i="4"/>
  <c r="AR147" i="4"/>
  <c r="AS147" i="4"/>
  <c r="AU147" i="4"/>
  <c r="AV147" i="4"/>
  <c r="AX147" i="4"/>
  <c r="AY147" i="4"/>
  <c r="AZ147" i="4"/>
  <c r="D148" i="4"/>
  <c r="J148" i="4"/>
  <c r="N148" i="4"/>
  <c r="Q148" i="4"/>
  <c r="T148" i="4"/>
  <c r="V148" i="4"/>
  <c r="X148" i="4"/>
  <c r="Z148" i="4"/>
  <c r="AA148" i="4"/>
  <c r="AB148" i="4"/>
  <c r="AC148" i="4"/>
  <c r="AE148" i="4"/>
  <c r="AG148" i="4"/>
  <c r="AH148" i="4"/>
  <c r="AK148" i="4"/>
  <c r="AL148" i="4"/>
  <c r="AM148" i="4"/>
  <c r="AN148" i="4"/>
  <c r="AO148" i="4"/>
  <c r="AP148" i="4"/>
  <c r="AQ148" i="4"/>
  <c r="AR148" i="4"/>
  <c r="AS148" i="4"/>
  <c r="AU148" i="4"/>
  <c r="AV148" i="4"/>
  <c r="AX148" i="4"/>
  <c r="AY148" i="4"/>
  <c r="AZ148" i="4"/>
  <c r="D149" i="4"/>
  <c r="J149" i="4"/>
  <c r="N149" i="4"/>
  <c r="Q149" i="4"/>
  <c r="T149" i="4"/>
  <c r="V149" i="4"/>
  <c r="X149" i="4"/>
  <c r="Z149" i="4"/>
  <c r="AA149" i="4"/>
  <c r="AB149" i="4"/>
  <c r="AC149" i="4"/>
  <c r="AE149" i="4"/>
  <c r="AG149" i="4"/>
  <c r="AH149" i="4"/>
  <c r="AK149" i="4"/>
  <c r="AL149" i="4"/>
  <c r="AM149" i="4"/>
  <c r="AN149" i="4"/>
  <c r="AO149" i="4"/>
  <c r="AP149" i="4"/>
  <c r="AQ149" i="4"/>
  <c r="AR149" i="4"/>
  <c r="AS149" i="4"/>
  <c r="AU149" i="4"/>
  <c r="AV149" i="4"/>
  <c r="AX149" i="4"/>
  <c r="AY149" i="4"/>
  <c r="AZ149" i="4"/>
  <c r="D150" i="4"/>
  <c r="J150" i="4"/>
  <c r="N150" i="4"/>
  <c r="Q150" i="4"/>
  <c r="T150" i="4"/>
  <c r="V150" i="4"/>
  <c r="X150" i="4"/>
  <c r="Z150" i="4"/>
  <c r="AA150" i="4"/>
  <c r="AB150" i="4"/>
  <c r="AC150" i="4"/>
  <c r="AE150" i="4"/>
  <c r="AG150" i="4"/>
  <c r="AH150" i="4"/>
  <c r="AK150" i="4"/>
  <c r="AL150" i="4"/>
  <c r="AM150" i="4"/>
  <c r="AN150" i="4"/>
  <c r="AO150" i="4"/>
  <c r="AP150" i="4"/>
  <c r="AQ150" i="4"/>
  <c r="AR150" i="4"/>
  <c r="AS150" i="4"/>
  <c r="AU150" i="4"/>
  <c r="AV150" i="4"/>
  <c r="AX150" i="4"/>
  <c r="AY150" i="4"/>
  <c r="AZ150" i="4"/>
  <c r="D151" i="4"/>
  <c r="J151" i="4"/>
  <c r="N151" i="4"/>
  <c r="Q151" i="4"/>
  <c r="T151" i="4"/>
  <c r="V151" i="4"/>
  <c r="X151" i="4"/>
  <c r="Z151" i="4"/>
  <c r="AA151" i="4"/>
  <c r="AB151" i="4"/>
  <c r="AC151" i="4"/>
  <c r="AE151" i="4"/>
  <c r="AG151" i="4"/>
  <c r="AH151" i="4"/>
  <c r="AK151" i="4"/>
  <c r="AL151" i="4"/>
  <c r="AM151" i="4"/>
  <c r="AN151" i="4"/>
  <c r="AO151" i="4"/>
  <c r="AP151" i="4"/>
  <c r="AQ151" i="4"/>
  <c r="AR151" i="4"/>
  <c r="AS151" i="4"/>
  <c r="AU151" i="4"/>
  <c r="AV151" i="4"/>
  <c r="AX151" i="4"/>
  <c r="AY151" i="4"/>
  <c r="AZ151" i="4"/>
  <c r="D152" i="4"/>
  <c r="J152" i="4"/>
  <c r="N152" i="4"/>
  <c r="Q152" i="4"/>
  <c r="T152" i="4"/>
  <c r="V152" i="4"/>
  <c r="X152" i="4"/>
  <c r="Z152" i="4"/>
  <c r="AA152" i="4"/>
  <c r="AB152" i="4"/>
  <c r="AC152" i="4"/>
  <c r="AE152" i="4"/>
  <c r="AG152" i="4"/>
  <c r="AH152" i="4"/>
  <c r="AK152" i="4"/>
  <c r="AL152" i="4"/>
  <c r="AM152" i="4"/>
  <c r="AN152" i="4"/>
  <c r="AO152" i="4"/>
  <c r="AP152" i="4"/>
  <c r="AQ152" i="4"/>
  <c r="AR152" i="4"/>
  <c r="AS152" i="4"/>
  <c r="AU152" i="4"/>
  <c r="AV152" i="4"/>
  <c r="AX152" i="4"/>
  <c r="AY152" i="4"/>
  <c r="AZ152" i="4"/>
  <c r="D153" i="4"/>
  <c r="J153" i="4"/>
  <c r="N153" i="4"/>
  <c r="Q153" i="4"/>
  <c r="T153" i="4"/>
  <c r="V153" i="4"/>
  <c r="X153" i="4"/>
  <c r="Z153" i="4"/>
  <c r="AA153" i="4"/>
  <c r="AB153" i="4"/>
  <c r="AC153" i="4"/>
  <c r="AE153" i="4"/>
  <c r="AG153" i="4"/>
  <c r="AH153" i="4"/>
  <c r="AK153" i="4"/>
  <c r="AL153" i="4"/>
  <c r="AM153" i="4"/>
  <c r="AN153" i="4"/>
  <c r="AO153" i="4"/>
  <c r="AP153" i="4"/>
  <c r="AQ153" i="4"/>
  <c r="AR153" i="4"/>
  <c r="AS153" i="4"/>
  <c r="AU153" i="4"/>
  <c r="AV153" i="4"/>
  <c r="AX153" i="4"/>
  <c r="AY153" i="4"/>
  <c r="AZ153" i="4"/>
  <c r="D154" i="4"/>
  <c r="J154" i="4"/>
  <c r="N154" i="4"/>
  <c r="Q154" i="4"/>
  <c r="T154" i="4"/>
  <c r="V154" i="4"/>
  <c r="X154" i="4"/>
  <c r="Z154" i="4"/>
  <c r="AA154" i="4"/>
  <c r="AB154" i="4"/>
  <c r="AC154" i="4"/>
  <c r="AE154" i="4"/>
  <c r="AG154" i="4"/>
  <c r="AH154" i="4"/>
  <c r="AK154" i="4"/>
  <c r="AL154" i="4"/>
  <c r="AM154" i="4"/>
  <c r="AN154" i="4"/>
  <c r="AO154" i="4"/>
  <c r="AP154" i="4"/>
  <c r="AQ154" i="4"/>
  <c r="AR154" i="4"/>
  <c r="AS154" i="4"/>
  <c r="AU154" i="4"/>
  <c r="AV154" i="4"/>
  <c r="AX154" i="4"/>
  <c r="AY154" i="4"/>
  <c r="AZ154" i="4"/>
  <c r="D155" i="4"/>
  <c r="J155" i="4"/>
  <c r="N155" i="4"/>
  <c r="Q155" i="4"/>
  <c r="T155" i="4"/>
  <c r="V155" i="4"/>
  <c r="X155" i="4"/>
  <c r="Z155" i="4"/>
  <c r="AA155" i="4"/>
  <c r="AB155" i="4"/>
  <c r="AC155" i="4"/>
  <c r="AE155" i="4"/>
  <c r="AG155" i="4"/>
  <c r="AH155" i="4"/>
  <c r="AK155" i="4"/>
  <c r="AL155" i="4"/>
  <c r="AM155" i="4"/>
  <c r="AN155" i="4"/>
  <c r="AO155" i="4"/>
  <c r="AP155" i="4"/>
  <c r="AQ155" i="4"/>
  <c r="AR155" i="4"/>
  <c r="AS155" i="4"/>
  <c r="AU155" i="4"/>
  <c r="AV155" i="4"/>
  <c r="AX155" i="4"/>
  <c r="AY155" i="4"/>
  <c r="AZ155" i="4"/>
  <c r="D156" i="4"/>
  <c r="J156" i="4"/>
  <c r="N156" i="4"/>
  <c r="Q156" i="4"/>
  <c r="T156" i="4"/>
  <c r="V156" i="4"/>
  <c r="X156" i="4"/>
  <c r="Z156" i="4"/>
  <c r="AA156" i="4"/>
  <c r="AB156" i="4"/>
  <c r="AC156" i="4"/>
  <c r="AE156" i="4"/>
  <c r="AG156" i="4"/>
  <c r="AH156" i="4"/>
  <c r="AK156" i="4"/>
  <c r="AL156" i="4"/>
  <c r="AM156" i="4"/>
  <c r="AN156" i="4"/>
  <c r="AO156" i="4"/>
  <c r="AP156" i="4"/>
  <c r="AQ156" i="4"/>
  <c r="AR156" i="4"/>
  <c r="AS156" i="4"/>
  <c r="AU156" i="4"/>
  <c r="AV156" i="4"/>
  <c r="AX156" i="4"/>
  <c r="AY156" i="4"/>
  <c r="AZ156" i="4"/>
  <c r="D157" i="4"/>
  <c r="J157" i="4"/>
  <c r="N157" i="4"/>
  <c r="Q157" i="4"/>
  <c r="T157" i="4"/>
  <c r="V157" i="4"/>
  <c r="X157" i="4"/>
  <c r="Z157" i="4"/>
  <c r="AA157" i="4"/>
  <c r="AB157" i="4"/>
  <c r="AC157" i="4"/>
  <c r="AE157" i="4"/>
  <c r="AG157" i="4"/>
  <c r="AH157" i="4"/>
  <c r="AK157" i="4"/>
  <c r="AL157" i="4"/>
  <c r="AM157" i="4"/>
  <c r="AN157" i="4"/>
  <c r="AO157" i="4"/>
  <c r="AP157" i="4"/>
  <c r="AQ157" i="4"/>
  <c r="AR157" i="4"/>
  <c r="AS157" i="4"/>
  <c r="AU157" i="4"/>
  <c r="AV157" i="4"/>
  <c r="AX157" i="4"/>
  <c r="AY157" i="4"/>
  <c r="AZ157" i="4"/>
  <c r="D158" i="4"/>
  <c r="J158" i="4"/>
  <c r="N158" i="4"/>
  <c r="Q158" i="4"/>
  <c r="T158" i="4"/>
  <c r="V158" i="4"/>
  <c r="X158" i="4"/>
  <c r="Z158" i="4"/>
  <c r="AA158" i="4"/>
  <c r="AB158" i="4"/>
  <c r="AC158" i="4"/>
  <c r="AE158" i="4"/>
  <c r="AG158" i="4"/>
  <c r="AH158" i="4"/>
  <c r="AK158" i="4"/>
  <c r="AL158" i="4"/>
  <c r="AM158" i="4"/>
  <c r="AN158" i="4"/>
  <c r="AO158" i="4"/>
  <c r="AP158" i="4"/>
  <c r="AQ158" i="4"/>
  <c r="AR158" i="4"/>
  <c r="AS158" i="4"/>
  <c r="AU158" i="4"/>
  <c r="AV158" i="4"/>
  <c r="AX158" i="4"/>
  <c r="AY158" i="4"/>
  <c r="AZ158" i="4"/>
  <c r="D159" i="4"/>
  <c r="J159" i="4"/>
  <c r="N159" i="4"/>
  <c r="Q159" i="4"/>
  <c r="T159" i="4"/>
  <c r="V159" i="4"/>
  <c r="X159" i="4"/>
  <c r="Z159" i="4"/>
  <c r="AA159" i="4"/>
  <c r="AB159" i="4"/>
  <c r="AC159" i="4"/>
  <c r="AE159" i="4"/>
  <c r="AG159" i="4"/>
  <c r="AH159" i="4"/>
  <c r="AK159" i="4"/>
  <c r="AL159" i="4"/>
  <c r="AM159" i="4"/>
  <c r="AN159" i="4"/>
  <c r="AO159" i="4"/>
  <c r="AP159" i="4"/>
  <c r="AQ159" i="4"/>
  <c r="AR159" i="4"/>
  <c r="AS159" i="4"/>
  <c r="AU159" i="4"/>
  <c r="AV159" i="4"/>
  <c r="AX159" i="4"/>
  <c r="AY159" i="4"/>
  <c r="AZ159" i="4"/>
  <c r="D160" i="4"/>
  <c r="J160" i="4"/>
  <c r="N160" i="4"/>
  <c r="Q160" i="4"/>
  <c r="T160" i="4"/>
  <c r="V160" i="4"/>
  <c r="X160" i="4"/>
  <c r="Z160" i="4"/>
  <c r="AA160" i="4"/>
  <c r="AB160" i="4"/>
  <c r="AC160" i="4"/>
  <c r="AE160" i="4"/>
  <c r="AG160" i="4"/>
  <c r="AH160" i="4"/>
  <c r="AK160" i="4"/>
  <c r="AL160" i="4"/>
  <c r="AM160" i="4"/>
  <c r="AN160" i="4"/>
  <c r="AO160" i="4"/>
  <c r="AP160" i="4"/>
  <c r="AQ160" i="4"/>
  <c r="AR160" i="4"/>
  <c r="AS160" i="4"/>
  <c r="AU160" i="4"/>
  <c r="AV160" i="4"/>
  <c r="AX160" i="4"/>
  <c r="AY160" i="4"/>
  <c r="AZ160" i="4"/>
  <c r="D161" i="4"/>
  <c r="J161" i="4"/>
  <c r="N161" i="4"/>
  <c r="Q161" i="4"/>
  <c r="T161" i="4"/>
  <c r="V161" i="4"/>
  <c r="X161" i="4"/>
  <c r="Z161" i="4"/>
  <c r="AA161" i="4"/>
  <c r="AB161" i="4"/>
  <c r="AC161" i="4"/>
  <c r="AE161" i="4"/>
  <c r="AG161" i="4"/>
  <c r="AH161" i="4"/>
  <c r="AK161" i="4"/>
  <c r="AL161" i="4"/>
  <c r="AM161" i="4"/>
  <c r="AN161" i="4"/>
  <c r="AO161" i="4"/>
  <c r="AP161" i="4"/>
  <c r="AQ161" i="4"/>
  <c r="AR161" i="4"/>
  <c r="AS161" i="4"/>
  <c r="AU161" i="4"/>
  <c r="AV161" i="4"/>
  <c r="AX161" i="4"/>
  <c r="AY161" i="4"/>
  <c r="AZ161" i="4"/>
  <c r="D162" i="4"/>
  <c r="J162" i="4"/>
  <c r="N162" i="4"/>
  <c r="Q162" i="4"/>
  <c r="T162" i="4"/>
  <c r="V162" i="4"/>
  <c r="X162" i="4"/>
  <c r="Z162" i="4"/>
  <c r="AA162" i="4"/>
  <c r="AB162" i="4"/>
  <c r="AC162" i="4"/>
  <c r="AE162" i="4"/>
  <c r="AG162" i="4"/>
  <c r="AH162" i="4"/>
  <c r="AK162" i="4"/>
  <c r="AL162" i="4"/>
  <c r="AM162" i="4"/>
  <c r="AN162" i="4"/>
  <c r="AO162" i="4"/>
  <c r="AP162" i="4"/>
  <c r="AQ162" i="4"/>
  <c r="AR162" i="4"/>
  <c r="AS162" i="4"/>
  <c r="AU162" i="4"/>
  <c r="AV162" i="4"/>
  <c r="AX162" i="4"/>
  <c r="AY162" i="4"/>
  <c r="AZ162" i="4"/>
  <c r="D163" i="4"/>
  <c r="J163" i="4"/>
  <c r="N163" i="4"/>
  <c r="Q163" i="4"/>
  <c r="T163" i="4"/>
  <c r="V163" i="4"/>
  <c r="X163" i="4"/>
  <c r="Z163" i="4"/>
  <c r="AA163" i="4"/>
  <c r="AB163" i="4"/>
  <c r="AC163" i="4"/>
  <c r="AE163" i="4"/>
  <c r="AG163" i="4"/>
  <c r="AH163" i="4"/>
  <c r="AK163" i="4"/>
  <c r="AL163" i="4"/>
  <c r="AM163" i="4"/>
  <c r="AN163" i="4"/>
  <c r="AO163" i="4"/>
  <c r="AP163" i="4"/>
  <c r="AQ163" i="4"/>
  <c r="AR163" i="4"/>
  <c r="AS163" i="4"/>
  <c r="AU163" i="4"/>
  <c r="AV163" i="4"/>
  <c r="AX163" i="4"/>
  <c r="AY163" i="4"/>
  <c r="AZ163" i="4"/>
  <c r="D164" i="4"/>
  <c r="J164" i="4"/>
  <c r="N164" i="4"/>
  <c r="Q164" i="4"/>
  <c r="T164" i="4"/>
  <c r="V164" i="4"/>
  <c r="X164" i="4"/>
  <c r="Z164" i="4"/>
  <c r="AA164" i="4"/>
  <c r="AB164" i="4"/>
  <c r="AC164" i="4"/>
  <c r="AE164" i="4"/>
  <c r="AG164" i="4"/>
  <c r="AH164" i="4"/>
  <c r="AK164" i="4"/>
  <c r="AL164" i="4"/>
  <c r="AM164" i="4"/>
  <c r="AN164" i="4"/>
  <c r="AO164" i="4"/>
  <c r="AP164" i="4"/>
  <c r="AQ164" i="4"/>
  <c r="AR164" i="4"/>
  <c r="AS164" i="4"/>
  <c r="AU164" i="4"/>
  <c r="AV164" i="4"/>
  <c r="AX164" i="4"/>
  <c r="AY164" i="4"/>
  <c r="AZ164" i="4"/>
  <c r="D165" i="4"/>
  <c r="J165" i="4"/>
  <c r="N165" i="4"/>
  <c r="Q165" i="4"/>
  <c r="T165" i="4"/>
  <c r="V165" i="4"/>
  <c r="X165" i="4"/>
  <c r="Z165" i="4"/>
  <c r="AA165" i="4"/>
  <c r="AB165" i="4"/>
  <c r="AC165" i="4"/>
  <c r="AE165" i="4"/>
  <c r="AG165" i="4"/>
  <c r="AH165" i="4"/>
  <c r="AK165" i="4"/>
  <c r="AL165" i="4"/>
  <c r="AM165" i="4"/>
  <c r="AN165" i="4"/>
  <c r="AO165" i="4"/>
  <c r="AP165" i="4"/>
  <c r="AQ165" i="4"/>
  <c r="AR165" i="4"/>
  <c r="AS165" i="4"/>
  <c r="AU165" i="4"/>
  <c r="AV165" i="4"/>
  <c r="AX165" i="4"/>
  <c r="AY165" i="4"/>
  <c r="AZ165" i="4"/>
  <c r="D166" i="4"/>
  <c r="J166" i="4"/>
  <c r="N166" i="4"/>
  <c r="Q166" i="4"/>
  <c r="T166" i="4"/>
  <c r="V166" i="4"/>
  <c r="X166" i="4"/>
  <c r="Z166" i="4"/>
  <c r="AA166" i="4"/>
  <c r="AB166" i="4"/>
  <c r="AC166" i="4"/>
  <c r="AE166" i="4"/>
  <c r="AG166" i="4"/>
  <c r="AH166" i="4"/>
  <c r="AK166" i="4"/>
  <c r="AL166" i="4"/>
  <c r="AM166" i="4"/>
  <c r="AN166" i="4"/>
  <c r="AO166" i="4"/>
  <c r="AP166" i="4"/>
  <c r="AQ166" i="4"/>
  <c r="AR166" i="4"/>
  <c r="AS166" i="4"/>
  <c r="AU166" i="4"/>
  <c r="AV166" i="4"/>
  <c r="AX166" i="4"/>
  <c r="AY166" i="4"/>
  <c r="AZ166" i="4"/>
  <c r="D167" i="4"/>
  <c r="J167" i="4"/>
  <c r="N167" i="4"/>
  <c r="Q167" i="4"/>
  <c r="T167" i="4"/>
  <c r="V167" i="4"/>
  <c r="X167" i="4"/>
  <c r="Z167" i="4"/>
  <c r="AA167" i="4"/>
  <c r="AB167" i="4"/>
  <c r="AC167" i="4"/>
  <c r="AE167" i="4"/>
  <c r="AG167" i="4"/>
  <c r="AH167" i="4"/>
  <c r="AK167" i="4"/>
  <c r="AL167" i="4"/>
  <c r="AM167" i="4"/>
  <c r="AN167" i="4"/>
  <c r="AO167" i="4"/>
  <c r="AP167" i="4"/>
  <c r="AQ167" i="4"/>
  <c r="AR167" i="4"/>
  <c r="AS167" i="4"/>
  <c r="AU167" i="4"/>
  <c r="AV167" i="4"/>
  <c r="AX167" i="4"/>
  <c r="AY167" i="4"/>
  <c r="AZ167" i="4"/>
  <c r="D168" i="4"/>
  <c r="J168" i="4"/>
  <c r="N168" i="4"/>
  <c r="Q168" i="4"/>
  <c r="T168" i="4"/>
  <c r="V168" i="4"/>
  <c r="X168" i="4"/>
  <c r="Z168" i="4"/>
  <c r="AA168" i="4"/>
  <c r="AB168" i="4"/>
  <c r="AC168" i="4"/>
  <c r="AE168" i="4"/>
  <c r="AG168" i="4"/>
  <c r="AH168" i="4"/>
  <c r="AK168" i="4"/>
  <c r="AL168" i="4"/>
  <c r="AM168" i="4"/>
  <c r="AN168" i="4"/>
  <c r="AO168" i="4"/>
  <c r="AP168" i="4"/>
  <c r="AQ168" i="4"/>
  <c r="AR168" i="4"/>
  <c r="AS168" i="4"/>
  <c r="AU168" i="4"/>
  <c r="AV168" i="4"/>
  <c r="AX168" i="4"/>
  <c r="AY168" i="4"/>
  <c r="AZ168" i="4"/>
  <c r="D169" i="4"/>
  <c r="J169" i="4"/>
  <c r="N169" i="4"/>
  <c r="Q169" i="4"/>
  <c r="T169" i="4"/>
  <c r="V169" i="4"/>
  <c r="X169" i="4"/>
  <c r="Z169" i="4"/>
  <c r="AA169" i="4"/>
  <c r="AB169" i="4"/>
  <c r="AC169" i="4"/>
  <c r="AE169" i="4"/>
  <c r="AG169" i="4"/>
  <c r="AH169" i="4"/>
  <c r="AK169" i="4"/>
  <c r="AL169" i="4"/>
  <c r="AM169" i="4"/>
  <c r="AN169" i="4"/>
  <c r="AO169" i="4"/>
  <c r="AP169" i="4"/>
  <c r="AQ169" i="4"/>
  <c r="AR169" i="4"/>
  <c r="AS169" i="4"/>
  <c r="AU169" i="4"/>
  <c r="AV169" i="4"/>
  <c r="AX169" i="4"/>
  <c r="AY169" i="4"/>
  <c r="AZ169" i="4"/>
  <c r="D170" i="4"/>
  <c r="J170" i="4"/>
  <c r="N170" i="4"/>
  <c r="Q170" i="4"/>
  <c r="T170" i="4"/>
  <c r="V170" i="4"/>
  <c r="X170" i="4"/>
  <c r="Z170" i="4"/>
  <c r="AA170" i="4"/>
  <c r="AB170" i="4"/>
  <c r="AC170" i="4"/>
  <c r="AE170" i="4"/>
  <c r="AG170" i="4"/>
  <c r="AH170" i="4"/>
  <c r="AK170" i="4"/>
  <c r="AL170" i="4"/>
  <c r="AM170" i="4"/>
  <c r="AN170" i="4"/>
  <c r="AO170" i="4"/>
  <c r="AP170" i="4"/>
  <c r="AQ170" i="4"/>
  <c r="AR170" i="4"/>
  <c r="AS170" i="4"/>
  <c r="AU170" i="4"/>
  <c r="AV170" i="4"/>
  <c r="AX170" i="4"/>
  <c r="AY170" i="4"/>
  <c r="AZ170" i="4"/>
  <c r="D171" i="4"/>
  <c r="J171" i="4"/>
  <c r="N171" i="4"/>
  <c r="Q171" i="4"/>
  <c r="T171" i="4"/>
  <c r="V171" i="4"/>
  <c r="X171" i="4"/>
  <c r="Z171" i="4"/>
  <c r="AA171" i="4"/>
  <c r="AB171" i="4"/>
  <c r="AC171" i="4"/>
  <c r="AE171" i="4"/>
  <c r="AG171" i="4"/>
  <c r="AH171" i="4"/>
  <c r="AK171" i="4"/>
  <c r="AL171" i="4"/>
  <c r="AM171" i="4"/>
  <c r="AN171" i="4"/>
  <c r="AO171" i="4"/>
  <c r="AP171" i="4"/>
  <c r="AQ171" i="4"/>
  <c r="AR171" i="4"/>
  <c r="AS171" i="4"/>
  <c r="AU171" i="4"/>
  <c r="AV171" i="4"/>
  <c r="AX171" i="4"/>
  <c r="AY171" i="4"/>
  <c r="AZ171" i="4"/>
  <c r="D172" i="4"/>
  <c r="J172" i="4"/>
  <c r="N172" i="4"/>
  <c r="Q172" i="4"/>
  <c r="T172" i="4"/>
  <c r="V172" i="4"/>
  <c r="X172" i="4"/>
  <c r="Z172" i="4"/>
  <c r="AA172" i="4"/>
  <c r="AB172" i="4"/>
  <c r="AC172" i="4"/>
  <c r="AE172" i="4"/>
  <c r="AG172" i="4"/>
  <c r="AH172" i="4"/>
  <c r="AK172" i="4"/>
  <c r="AL172" i="4"/>
  <c r="AM172" i="4"/>
  <c r="AN172" i="4"/>
  <c r="AO172" i="4"/>
  <c r="AP172" i="4"/>
  <c r="AQ172" i="4"/>
  <c r="AR172" i="4"/>
  <c r="AS172" i="4"/>
  <c r="AU172" i="4"/>
  <c r="AV172" i="4"/>
  <c r="AX172" i="4"/>
  <c r="AY172" i="4"/>
  <c r="AZ172" i="4"/>
  <c r="D173" i="4"/>
  <c r="J173" i="4"/>
  <c r="N173" i="4"/>
  <c r="Q173" i="4"/>
  <c r="T173" i="4"/>
  <c r="V173" i="4"/>
  <c r="X173" i="4"/>
  <c r="Z173" i="4"/>
  <c r="AA173" i="4"/>
  <c r="AB173" i="4"/>
  <c r="AC173" i="4"/>
  <c r="AE173" i="4"/>
  <c r="AG173" i="4"/>
  <c r="AH173" i="4"/>
  <c r="AK173" i="4"/>
  <c r="AL173" i="4"/>
  <c r="AM173" i="4"/>
  <c r="AN173" i="4"/>
  <c r="AO173" i="4"/>
  <c r="AP173" i="4"/>
  <c r="AQ173" i="4"/>
  <c r="AR173" i="4"/>
  <c r="AS173" i="4"/>
  <c r="AU173" i="4"/>
  <c r="AV173" i="4"/>
  <c r="AX173" i="4"/>
  <c r="AY173" i="4"/>
  <c r="AZ173" i="4"/>
  <c r="D174" i="4"/>
  <c r="J174" i="4"/>
  <c r="N174" i="4"/>
  <c r="Q174" i="4"/>
  <c r="T174" i="4"/>
  <c r="V174" i="4"/>
  <c r="X174" i="4"/>
  <c r="Z174" i="4"/>
  <c r="AA174" i="4"/>
  <c r="AB174" i="4"/>
  <c r="AC174" i="4"/>
  <c r="AE174" i="4"/>
  <c r="AG174" i="4"/>
  <c r="AH174" i="4"/>
  <c r="AK174" i="4"/>
  <c r="AL174" i="4"/>
  <c r="AM174" i="4"/>
  <c r="AN174" i="4"/>
  <c r="AO174" i="4"/>
  <c r="AP174" i="4"/>
  <c r="AQ174" i="4"/>
  <c r="AR174" i="4"/>
  <c r="AS174" i="4"/>
  <c r="AU174" i="4"/>
  <c r="AV174" i="4"/>
  <c r="AX174" i="4"/>
  <c r="AY174" i="4"/>
  <c r="AZ174" i="4"/>
  <c r="D175" i="4"/>
  <c r="J175" i="4"/>
  <c r="N175" i="4"/>
  <c r="Q175" i="4"/>
  <c r="T175" i="4"/>
  <c r="V175" i="4"/>
  <c r="X175" i="4"/>
  <c r="Z175" i="4"/>
  <c r="AA175" i="4"/>
  <c r="AB175" i="4"/>
  <c r="AC175" i="4"/>
  <c r="AE175" i="4"/>
  <c r="AG175" i="4"/>
  <c r="AH175" i="4"/>
  <c r="AK175" i="4"/>
  <c r="AL175" i="4"/>
  <c r="AM175" i="4"/>
  <c r="AN175" i="4"/>
  <c r="AO175" i="4"/>
  <c r="AP175" i="4"/>
  <c r="AQ175" i="4"/>
  <c r="AR175" i="4"/>
  <c r="AS175" i="4"/>
  <c r="AU175" i="4"/>
  <c r="AV175" i="4"/>
  <c r="AX175" i="4"/>
  <c r="AY175" i="4"/>
  <c r="AZ175" i="4"/>
  <c r="D176" i="4"/>
  <c r="J176" i="4"/>
  <c r="N176" i="4"/>
  <c r="Q176" i="4"/>
  <c r="T176" i="4"/>
  <c r="V176" i="4"/>
  <c r="X176" i="4"/>
  <c r="Z176" i="4"/>
  <c r="AA176" i="4"/>
  <c r="AB176" i="4"/>
  <c r="AC176" i="4"/>
  <c r="AE176" i="4"/>
  <c r="AG176" i="4"/>
  <c r="AH176" i="4"/>
  <c r="AK176" i="4"/>
  <c r="AL176" i="4"/>
  <c r="AM176" i="4"/>
  <c r="AN176" i="4"/>
  <c r="AO176" i="4"/>
  <c r="AP176" i="4"/>
  <c r="AQ176" i="4"/>
  <c r="AR176" i="4"/>
  <c r="AS176" i="4"/>
  <c r="AU176" i="4"/>
  <c r="AV176" i="4"/>
  <c r="AX176" i="4"/>
  <c r="AY176" i="4"/>
  <c r="AZ176" i="4"/>
  <c r="D177" i="4"/>
  <c r="J177" i="4"/>
  <c r="N177" i="4"/>
  <c r="Q177" i="4"/>
  <c r="T177" i="4"/>
  <c r="V177" i="4"/>
  <c r="X177" i="4"/>
  <c r="Z177" i="4"/>
  <c r="AA177" i="4"/>
  <c r="AB177" i="4"/>
  <c r="AC177" i="4"/>
  <c r="AE177" i="4"/>
  <c r="AG177" i="4"/>
  <c r="AH177" i="4"/>
  <c r="AK177" i="4"/>
  <c r="AL177" i="4"/>
  <c r="AM177" i="4"/>
  <c r="AN177" i="4"/>
  <c r="AO177" i="4"/>
  <c r="AP177" i="4"/>
  <c r="AQ177" i="4"/>
  <c r="AR177" i="4"/>
  <c r="AS177" i="4"/>
  <c r="AU177" i="4"/>
  <c r="AV177" i="4"/>
  <c r="AX177" i="4"/>
  <c r="AY177" i="4"/>
  <c r="AZ177" i="4"/>
  <c r="D178" i="4"/>
  <c r="J178" i="4"/>
  <c r="N178" i="4"/>
  <c r="Q178" i="4"/>
  <c r="T178" i="4"/>
  <c r="V178" i="4"/>
  <c r="X178" i="4"/>
  <c r="Z178" i="4"/>
  <c r="AA178" i="4"/>
  <c r="AB178" i="4"/>
  <c r="AC178" i="4"/>
  <c r="AE178" i="4"/>
  <c r="AG178" i="4"/>
  <c r="AH178" i="4"/>
  <c r="AK178" i="4"/>
  <c r="AL178" i="4"/>
  <c r="AM178" i="4"/>
  <c r="AN178" i="4"/>
  <c r="AO178" i="4"/>
  <c r="AP178" i="4"/>
  <c r="AQ178" i="4"/>
  <c r="AR178" i="4"/>
  <c r="AS178" i="4"/>
  <c r="AU178" i="4"/>
  <c r="AV178" i="4"/>
  <c r="AX178" i="4"/>
  <c r="AY178" i="4"/>
  <c r="AZ178" i="4"/>
  <c r="D179" i="4"/>
  <c r="J179" i="4"/>
  <c r="N179" i="4"/>
  <c r="Q179" i="4"/>
  <c r="T179" i="4"/>
  <c r="V179" i="4"/>
  <c r="X179" i="4"/>
  <c r="Z179" i="4"/>
  <c r="AA179" i="4"/>
  <c r="AB179" i="4"/>
  <c r="AC179" i="4"/>
  <c r="AE179" i="4"/>
  <c r="AG179" i="4"/>
  <c r="AH179" i="4"/>
  <c r="AK179" i="4"/>
  <c r="AL179" i="4"/>
  <c r="AM179" i="4"/>
  <c r="AN179" i="4"/>
  <c r="AO179" i="4"/>
  <c r="AP179" i="4"/>
  <c r="AQ179" i="4"/>
  <c r="AR179" i="4"/>
  <c r="AS179" i="4"/>
  <c r="AU179" i="4"/>
  <c r="AV179" i="4"/>
  <c r="AX179" i="4"/>
  <c r="AY179" i="4"/>
  <c r="AZ179" i="4"/>
  <c r="D180" i="4"/>
  <c r="J180" i="4"/>
  <c r="N180" i="4"/>
  <c r="Q180" i="4"/>
  <c r="T180" i="4"/>
  <c r="V180" i="4"/>
  <c r="X180" i="4"/>
  <c r="Z180" i="4"/>
  <c r="AA180" i="4"/>
  <c r="AB180" i="4"/>
  <c r="AC180" i="4"/>
  <c r="AE180" i="4"/>
  <c r="AG180" i="4"/>
  <c r="AH180" i="4"/>
  <c r="AK180" i="4"/>
  <c r="AL180" i="4"/>
  <c r="AM180" i="4"/>
  <c r="AN180" i="4"/>
  <c r="AO180" i="4"/>
  <c r="AP180" i="4"/>
  <c r="AQ180" i="4"/>
  <c r="AR180" i="4"/>
  <c r="AS180" i="4"/>
  <c r="AU180" i="4"/>
  <c r="AV180" i="4"/>
  <c r="AX180" i="4"/>
  <c r="AY180" i="4"/>
  <c r="AZ180" i="4"/>
  <c r="D181" i="4"/>
  <c r="J181" i="4"/>
  <c r="N181" i="4"/>
  <c r="Q181" i="4"/>
  <c r="T181" i="4"/>
  <c r="V181" i="4"/>
  <c r="X181" i="4"/>
  <c r="Z181" i="4"/>
  <c r="AA181" i="4"/>
  <c r="AB181" i="4"/>
  <c r="AC181" i="4"/>
  <c r="AE181" i="4"/>
  <c r="AG181" i="4"/>
  <c r="AH181" i="4"/>
  <c r="AK181" i="4"/>
  <c r="AL181" i="4"/>
  <c r="AM181" i="4"/>
  <c r="AN181" i="4"/>
  <c r="AO181" i="4"/>
  <c r="AP181" i="4"/>
  <c r="AQ181" i="4"/>
  <c r="AR181" i="4"/>
  <c r="AS181" i="4"/>
  <c r="AU181" i="4"/>
  <c r="AV181" i="4"/>
  <c r="AX181" i="4"/>
  <c r="AY181" i="4"/>
  <c r="AZ181" i="4"/>
  <c r="D182" i="4"/>
  <c r="J182" i="4"/>
  <c r="N182" i="4"/>
  <c r="Q182" i="4"/>
  <c r="T182" i="4"/>
  <c r="V182" i="4"/>
  <c r="X182" i="4"/>
  <c r="Z182" i="4"/>
  <c r="AA182" i="4"/>
  <c r="AB182" i="4"/>
  <c r="AC182" i="4"/>
  <c r="AE182" i="4"/>
  <c r="AG182" i="4"/>
  <c r="AH182" i="4"/>
  <c r="AK182" i="4"/>
  <c r="AL182" i="4"/>
  <c r="AM182" i="4"/>
  <c r="AN182" i="4"/>
  <c r="AO182" i="4"/>
  <c r="AP182" i="4"/>
  <c r="AQ182" i="4"/>
  <c r="AR182" i="4"/>
  <c r="AS182" i="4"/>
  <c r="AU182" i="4"/>
  <c r="AV182" i="4"/>
  <c r="AX182" i="4"/>
  <c r="AY182" i="4"/>
  <c r="AZ182" i="4"/>
  <c r="D183" i="4"/>
  <c r="J183" i="4"/>
  <c r="N183" i="4"/>
  <c r="Q183" i="4"/>
  <c r="T183" i="4"/>
  <c r="V183" i="4"/>
  <c r="X183" i="4"/>
  <c r="Z183" i="4"/>
  <c r="AA183" i="4"/>
  <c r="AB183" i="4"/>
  <c r="AC183" i="4"/>
  <c r="AE183" i="4"/>
  <c r="AG183" i="4"/>
  <c r="AH183" i="4"/>
  <c r="AK183" i="4"/>
  <c r="AL183" i="4"/>
  <c r="AM183" i="4"/>
  <c r="AN183" i="4"/>
  <c r="AO183" i="4"/>
  <c r="AP183" i="4"/>
  <c r="AQ183" i="4"/>
  <c r="AR183" i="4"/>
  <c r="AS183" i="4"/>
  <c r="AU183" i="4"/>
  <c r="AV183" i="4"/>
  <c r="AX183" i="4"/>
  <c r="AY183" i="4"/>
  <c r="AZ183" i="4"/>
  <c r="D184" i="4"/>
  <c r="J184" i="4"/>
  <c r="N184" i="4"/>
  <c r="Q184" i="4"/>
  <c r="T184" i="4"/>
  <c r="V184" i="4"/>
  <c r="X184" i="4"/>
  <c r="Z184" i="4"/>
  <c r="AA184" i="4"/>
  <c r="AB184" i="4"/>
  <c r="AC184" i="4"/>
  <c r="AE184" i="4"/>
  <c r="AG184" i="4"/>
  <c r="AH184" i="4"/>
  <c r="AK184" i="4"/>
  <c r="AL184" i="4"/>
  <c r="AM184" i="4"/>
  <c r="AN184" i="4"/>
  <c r="AO184" i="4"/>
  <c r="AP184" i="4"/>
  <c r="AQ184" i="4"/>
  <c r="AR184" i="4"/>
  <c r="AS184" i="4"/>
  <c r="AU184" i="4"/>
  <c r="AV184" i="4"/>
  <c r="AX184" i="4"/>
  <c r="AY184" i="4"/>
  <c r="AZ184" i="4"/>
  <c r="D185" i="4"/>
  <c r="J185" i="4"/>
  <c r="N185" i="4"/>
  <c r="Q185" i="4"/>
  <c r="T185" i="4"/>
  <c r="V185" i="4"/>
  <c r="X185" i="4"/>
  <c r="Z185" i="4"/>
  <c r="AA185" i="4"/>
  <c r="AB185" i="4"/>
  <c r="AC185" i="4"/>
  <c r="AE185" i="4"/>
  <c r="AG185" i="4"/>
  <c r="AH185" i="4"/>
  <c r="AK185" i="4"/>
  <c r="AL185" i="4"/>
  <c r="AM185" i="4"/>
  <c r="AN185" i="4"/>
  <c r="AO185" i="4"/>
  <c r="AP185" i="4"/>
  <c r="AQ185" i="4"/>
  <c r="AR185" i="4"/>
  <c r="AS185" i="4"/>
  <c r="AU185" i="4"/>
  <c r="AV185" i="4"/>
  <c r="AX185" i="4"/>
  <c r="AY185" i="4"/>
  <c r="AZ185" i="4"/>
  <c r="D186" i="4"/>
  <c r="J186" i="4"/>
  <c r="N186" i="4"/>
  <c r="Q186" i="4"/>
  <c r="T186" i="4"/>
  <c r="V186" i="4"/>
  <c r="X186" i="4"/>
  <c r="Z186" i="4"/>
  <c r="AA186" i="4"/>
  <c r="AB186" i="4"/>
  <c r="AC186" i="4"/>
  <c r="AE186" i="4"/>
  <c r="AG186" i="4"/>
  <c r="AH186" i="4"/>
  <c r="AK186" i="4"/>
  <c r="AL186" i="4"/>
  <c r="AM186" i="4"/>
  <c r="AN186" i="4"/>
  <c r="AO186" i="4"/>
  <c r="AP186" i="4"/>
  <c r="AQ186" i="4"/>
  <c r="AR186" i="4"/>
  <c r="AS186" i="4"/>
  <c r="AU186" i="4"/>
  <c r="AV186" i="4"/>
  <c r="AX186" i="4"/>
  <c r="AY186" i="4"/>
  <c r="AZ186" i="4"/>
  <c r="D187" i="4"/>
  <c r="J187" i="4"/>
  <c r="N187" i="4"/>
  <c r="Q187" i="4"/>
  <c r="T187" i="4"/>
  <c r="V187" i="4"/>
  <c r="X187" i="4"/>
  <c r="Z187" i="4"/>
  <c r="AA187" i="4"/>
  <c r="AB187" i="4"/>
  <c r="AC187" i="4"/>
  <c r="AE187" i="4"/>
  <c r="AG187" i="4"/>
  <c r="AH187" i="4"/>
  <c r="AK187" i="4"/>
  <c r="AL187" i="4"/>
  <c r="AM187" i="4"/>
  <c r="AN187" i="4"/>
  <c r="AO187" i="4"/>
  <c r="AP187" i="4"/>
  <c r="AQ187" i="4"/>
  <c r="AR187" i="4"/>
  <c r="AS187" i="4"/>
  <c r="AU187" i="4"/>
  <c r="AV187" i="4"/>
  <c r="AX187" i="4"/>
  <c r="AY187" i="4"/>
  <c r="AZ187" i="4"/>
  <c r="D188" i="4"/>
  <c r="J188" i="4"/>
  <c r="N188" i="4"/>
  <c r="Q188" i="4"/>
  <c r="T188" i="4"/>
  <c r="V188" i="4"/>
  <c r="X188" i="4"/>
  <c r="Z188" i="4"/>
  <c r="AA188" i="4"/>
  <c r="AB188" i="4"/>
  <c r="AC188" i="4"/>
  <c r="AE188" i="4"/>
  <c r="AG188" i="4"/>
  <c r="AH188" i="4"/>
  <c r="AK188" i="4"/>
  <c r="AL188" i="4"/>
  <c r="AM188" i="4"/>
  <c r="AN188" i="4"/>
  <c r="AO188" i="4"/>
  <c r="AP188" i="4"/>
  <c r="AQ188" i="4"/>
  <c r="AR188" i="4"/>
  <c r="AS188" i="4"/>
  <c r="AU188" i="4"/>
  <c r="AV188" i="4"/>
  <c r="AX188" i="4"/>
  <c r="AY188" i="4"/>
  <c r="AZ188" i="4"/>
  <c r="D189" i="4"/>
  <c r="J189" i="4"/>
  <c r="N189" i="4"/>
  <c r="Q189" i="4"/>
  <c r="T189" i="4"/>
  <c r="V189" i="4"/>
  <c r="X189" i="4"/>
  <c r="Z189" i="4"/>
  <c r="AA189" i="4"/>
  <c r="AB189" i="4"/>
  <c r="AC189" i="4"/>
  <c r="AE189" i="4"/>
  <c r="AG189" i="4"/>
  <c r="AH189" i="4"/>
  <c r="AK189" i="4"/>
  <c r="AL189" i="4"/>
  <c r="AM189" i="4"/>
  <c r="AN189" i="4"/>
  <c r="AO189" i="4"/>
  <c r="AP189" i="4"/>
  <c r="AQ189" i="4"/>
  <c r="AR189" i="4"/>
  <c r="AS189" i="4"/>
  <c r="AU189" i="4"/>
  <c r="AV189" i="4"/>
  <c r="AX189" i="4"/>
  <c r="AY189" i="4"/>
  <c r="AZ189" i="4"/>
  <c r="D190" i="4"/>
  <c r="J190" i="4"/>
  <c r="N190" i="4"/>
  <c r="Q190" i="4"/>
  <c r="T190" i="4"/>
  <c r="V190" i="4"/>
  <c r="X190" i="4"/>
  <c r="Z190" i="4"/>
  <c r="AA190" i="4"/>
  <c r="AB190" i="4"/>
  <c r="AC190" i="4"/>
  <c r="AE190" i="4"/>
  <c r="AG190" i="4"/>
  <c r="AH190" i="4"/>
  <c r="AK190" i="4"/>
  <c r="AL190" i="4"/>
  <c r="AM190" i="4"/>
  <c r="AN190" i="4"/>
  <c r="AO190" i="4"/>
  <c r="AP190" i="4"/>
  <c r="AQ190" i="4"/>
  <c r="AR190" i="4"/>
  <c r="AS190" i="4"/>
  <c r="AU190" i="4"/>
  <c r="AV190" i="4"/>
  <c r="AX190" i="4"/>
  <c r="AY190" i="4"/>
  <c r="AZ190" i="4"/>
  <c r="D191" i="4"/>
  <c r="J191" i="4"/>
  <c r="N191" i="4"/>
  <c r="Q191" i="4"/>
  <c r="T191" i="4"/>
  <c r="V191" i="4"/>
  <c r="X191" i="4"/>
  <c r="Z191" i="4"/>
  <c r="AA191" i="4"/>
  <c r="AB191" i="4"/>
  <c r="AC191" i="4"/>
  <c r="AE191" i="4"/>
  <c r="AG191" i="4"/>
  <c r="AH191" i="4"/>
  <c r="AK191" i="4"/>
  <c r="AL191" i="4"/>
  <c r="AM191" i="4"/>
  <c r="AN191" i="4"/>
  <c r="AO191" i="4"/>
  <c r="AP191" i="4"/>
  <c r="AQ191" i="4"/>
  <c r="AR191" i="4"/>
  <c r="AS191" i="4"/>
  <c r="AU191" i="4"/>
  <c r="AV191" i="4"/>
  <c r="AX191" i="4"/>
  <c r="AY191" i="4"/>
  <c r="AZ191" i="4"/>
  <c r="D192" i="4"/>
  <c r="J192" i="4"/>
  <c r="N192" i="4"/>
  <c r="Q192" i="4"/>
  <c r="T192" i="4"/>
  <c r="V192" i="4"/>
  <c r="X192" i="4"/>
  <c r="Z192" i="4"/>
  <c r="AA192" i="4"/>
  <c r="AB192" i="4"/>
  <c r="AC192" i="4"/>
  <c r="AE192" i="4"/>
  <c r="AG192" i="4"/>
  <c r="AH192" i="4"/>
  <c r="AK192" i="4"/>
  <c r="AL192" i="4"/>
  <c r="AM192" i="4"/>
  <c r="AN192" i="4"/>
  <c r="AO192" i="4"/>
  <c r="AP192" i="4"/>
  <c r="AQ192" i="4"/>
  <c r="AR192" i="4"/>
  <c r="AS192" i="4"/>
  <c r="AU192" i="4"/>
  <c r="AV192" i="4"/>
  <c r="AX192" i="4"/>
  <c r="AY192" i="4"/>
  <c r="AZ192" i="4"/>
  <c r="D193" i="4"/>
  <c r="J193" i="4"/>
  <c r="N193" i="4"/>
  <c r="Q193" i="4"/>
  <c r="T193" i="4"/>
  <c r="V193" i="4"/>
  <c r="X193" i="4"/>
  <c r="Z193" i="4"/>
  <c r="AA193" i="4"/>
  <c r="AB193" i="4"/>
  <c r="AC193" i="4"/>
  <c r="AE193" i="4"/>
  <c r="AG193" i="4"/>
  <c r="AH193" i="4"/>
  <c r="AK193" i="4"/>
  <c r="AL193" i="4"/>
  <c r="AM193" i="4"/>
  <c r="AN193" i="4"/>
  <c r="AO193" i="4"/>
  <c r="AP193" i="4"/>
  <c r="AQ193" i="4"/>
  <c r="AR193" i="4"/>
  <c r="AS193" i="4"/>
  <c r="AU193" i="4"/>
  <c r="AV193" i="4"/>
  <c r="AX193" i="4"/>
  <c r="AY193" i="4"/>
  <c r="AZ193" i="4"/>
  <c r="D194" i="4"/>
  <c r="J194" i="4"/>
  <c r="N194" i="4"/>
  <c r="Q194" i="4"/>
  <c r="T194" i="4"/>
  <c r="V194" i="4"/>
  <c r="X194" i="4"/>
  <c r="Z194" i="4"/>
  <c r="AA194" i="4"/>
  <c r="AB194" i="4"/>
  <c r="AC194" i="4"/>
  <c r="AE194" i="4"/>
  <c r="AG194" i="4"/>
  <c r="AH194" i="4"/>
  <c r="AK194" i="4"/>
  <c r="AL194" i="4"/>
  <c r="AM194" i="4"/>
  <c r="AN194" i="4"/>
  <c r="AO194" i="4"/>
  <c r="AP194" i="4"/>
  <c r="AQ194" i="4"/>
  <c r="AR194" i="4"/>
  <c r="AS194" i="4"/>
  <c r="AU194" i="4"/>
  <c r="AV194" i="4"/>
  <c r="AX194" i="4"/>
  <c r="AY194" i="4"/>
  <c r="AZ194" i="4"/>
  <c r="D195" i="4"/>
  <c r="J195" i="4"/>
  <c r="N195" i="4"/>
  <c r="Q195" i="4"/>
  <c r="T195" i="4"/>
  <c r="V195" i="4"/>
  <c r="X195" i="4"/>
  <c r="Z195" i="4"/>
  <c r="AA195" i="4"/>
  <c r="AB195" i="4"/>
  <c r="AC195" i="4"/>
  <c r="AE195" i="4"/>
  <c r="AG195" i="4"/>
  <c r="AH195" i="4"/>
  <c r="AK195" i="4"/>
  <c r="AL195" i="4"/>
  <c r="AM195" i="4"/>
  <c r="AN195" i="4"/>
  <c r="AO195" i="4"/>
  <c r="AP195" i="4"/>
  <c r="AQ195" i="4"/>
  <c r="AR195" i="4"/>
  <c r="AS195" i="4"/>
  <c r="AU195" i="4"/>
  <c r="AV195" i="4"/>
  <c r="AX195" i="4"/>
  <c r="AY195" i="4"/>
  <c r="AZ195" i="4"/>
  <c r="D196" i="4"/>
  <c r="J196" i="4"/>
  <c r="N196" i="4"/>
  <c r="Q196" i="4"/>
  <c r="T196" i="4"/>
  <c r="V196" i="4"/>
  <c r="X196" i="4"/>
  <c r="Z196" i="4"/>
  <c r="AA196" i="4"/>
  <c r="AB196" i="4"/>
  <c r="AC196" i="4"/>
  <c r="AE196" i="4"/>
  <c r="AG196" i="4"/>
  <c r="AH196" i="4"/>
  <c r="AK196" i="4"/>
  <c r="AL196" i="4"/>
  <c r="AM196" i="4"/>
  <c r="AN196" i="4"/>
  <c r="AO196" i="4"/>
  <c r="AP196" i="4"/>
  <c r="AQ196" i="4"/>
  <c r="AR196" i="4"/>
  <c r="AS196" i="4"/>
  <c r="AU196" i="4"/>
  <c r="AV196" i="4"/>
  <c r="AX196" i="4"/>
  <c r="AY196" i="4"/>
  <c r="AZ196" i="4"/>
  <c r="D197" i="4"/>
  <c r="J197" i="4"/>
  <c r="N197" i="4"/>
  <c r="Q197" i="4"/>
  <c r="T197" i="4"/>
  <c r="V197" i="4"/>
  <c r="X197" i="4"/>
  <c r="Z197" i="4"/>
  <c r="AA197" i="4"/>
  <c r="AB197" i="4"/>
  <c r="AC197" i="4"/>
  <c r="AE197" i="4"/>
  <c r="AG197" i="4"/>
  <c r="AH197" i="4"/>
  <c r="AK197" i="4"/>
  <c r="AL197" i="4"/>
  <c r="AM197" i="4"/>
  <c r="AN197" i="4"/>
  <c r="AO197" i="4"/>
  <c r="AP197" i="4"/>
  <c r="AQ197" i="4"/>
  <c r="AR197" i="4"/>
  <c r="AS197" i="4"/>
  <c r="AU197" i="4"/>
  <c r="AV197" i="4"/>
  <c r="AX197" i="4"/>
  <c r="AY197" i="4"/>
  <c r="AZ197" i="4"/>
  <c r="D198" i="4"/>
  <c r="J198" i="4"/>
  <c r="N198" i="4"/>
  <c r="Q198" i="4"/>
  <c r="T198" i="4"/>
  <c r="V198" i="4"/>
  <c r="X198" i="4"/>
  <c r="Z198" i="4"/>
  <c r="AA198" i="4"/>
  <c r="AB198" i="4"/>
  <c r="AC198" i="4"/>
  <c r="AE198" i="4"/>
  <c r="AG198" i="4"/>
  <c r="AH198" i="4"/>
  <c r="AK198" i="4"/>
  <c r="AL198" i="4"/>
  <c r="AM198" i="4"/>
  <c r="AN198" i="4"/>
  <c r="AO198" i="4"/>
  <c r="AP198" i="4"/>
  <c r="AQ198" i="4"/>
  <c r="AR198" i="4"/>
  <c r="AS198" i="4"/>
  <c r="AU198" i="4"/>
  <c r="AV198" i="4"/>
  <c r="AX198" i="4"/>
  <c r="AY198" i="4"/>
  <c r="AZ198" i="4"/>
  <c r="D199" i="4"/>
  <c r="J199" i="4"/>
  <c r="N199" i="4"/>
  <c r="Q199" i="4"/>
  <c r="T199" i="4"/>
  <c r="V199" i="4"/>
  <c r="X199" i="4"/>
  <c r="Z199" i="4"/>
  <c r="AA199" i="4"/>
  <c r="AB199" i="4"/>
  <c r="AC199" i="4"/>
  <c r="AE199" i="4"/>
  <c r="AG199" i="4"/>
  <c r="AH199" i="4"/>
  <c r="AK199" i="4"/>
  <c r="AL199" i="4"/>
  <c r="AM199" i="4"/>
  <c r="AN199" i="4"/>
  <c r="AO199" i="4"/>
  <c r="AP199" i="4"/>
  <c r="AQ199" i="4"/>
  <c r="AR199" i="4"/>
  <c r="AS199" i="4"/>
  <c r="AU199" i="4"/>
  <c r="AV199" i="4"/>
  <c r="AX199" i="4"/>
  <c r="AY199" i="4"/>
  <c r="AZ199" i="4"/>
  <c r="D200" i="4"/>
  <c r="J200" i="4"/>
  <c r="N200" i="4"/>
  <c r="Q200" i="4"/>
  <c r="T200" i="4"/>
  <c r="V200" i="4"/>
  <c r="X200" i="4"/>
  <c r="Z200" i="4"/>
  <c r="AA200" i="4"/>
  <c r="AB200" i="4"/>
  <c r="AC200" i="4"/>
  <c r="AE200" i="4"/>
  <c r="AG200" i="4"/>
  <c r="AH200" i="4"/>
  <c r="AK200" i="4"/>
  <c r="AL200" i="4"/>
  <c r="AM200" i="4"/>
  <c r="AN200" i="4"/>
  <c r="AO200" i="4"/>
  <c r="AP200" i="4"/>
  <c r="AQ200" i="4"/>
  <c r="AR200" i="4"/>
  <c r="AS200" i="4"/>
  <c r="AU200" i="4"/>
  <c r="AV200" i="4"/>
  <c r="AX200" i="4"/>
  <c r="AY200" i="4"/>
  <c r="AZ200" i="4"/>
  <c r="D201" i="4"/>
  <c r="J201" i="4"/>
  <c r="N201" i="4"/>
  <c r="Q201" i="4"/>
  <c r="T201" i="4"/>
  <c r="V201" i="4"/>
  <c r="X201" i="4"/>
  <c r="Z201" i="4"/>
  <c r="AA201" i="4"/>
  <c r="AB201" i="4"/>
  <c r="AC201" i="4"/>
  <c r="AE201" i="4"/>
  <c r="AG201" i="4"/>
  <c r="AH201" i="4"/>
  <c r="AK201" i="4"/>
  <c r="AL201" i="4"/>
  <c r="AM201" i="4"/>
  <c r="AN201" i="4"/>
  <c r="AO201" i="4"/>
  <c r="AP201" i="4"/>
  <c r="AQ201" i="4"/>
  <c r="AR201" i="4"/>
  <c r="AS201" i="4"/>
  <c r="AU201" i="4"/>
  <c r="AV201" i="4"/>
  <c r="AX201" i="4"/>
  <c r="AY201" i="4"/>
  <c r="AZ201" i="4"/>
  <c r="D202" i="4"/>
  <c r="J202" i="4"/>
  <c r="N202" i="4"/>
  <c r="Q202" i="4"/>
  <c r="T202" i="4"/>
  <c r="V202" i="4"/>
  <c r="X202" i="4"/>
  <c r="Z202" i="4"/>
  <c r="AA202" i="4"/>
  <c r="AB202" i="4"/>
  <c r="AC202" i="4"/>
  <c r="AE202" i="4"/>
  <c r="AG202" i="4"/>
  <c r="AH202" i="4"/>
  <c r="AK202" i="4"/>
  <c r="AL202" i="4"/>
  <c r="AM202" i="4"/>
  <c r="AN202" i="4"/>
  <c r="AO202" i="4"/>
  <c r="AP202" i="4"/>
  <c r="AQ202" i="4"/>
  <c r="AR202" i="4"/>
  <c r="AS202" i="4"/>
  <c r="AU202" i="4"/>
  <c r="AV202" i="4"/>
  <c r="AX202" i="4"/>
  <c r="AY202" i="4"/>
  <c r="AZ202" i="4"/>
  <c r="D203" i="4"/>
  <c r="J203" i="4"/>
  <c r="N203" i="4"/>
  <c r="Q203" i="4"/>
  <c r="T203" i="4"/>
  <c r="V203" i="4"/>
  <c r="X203" i="4"/>
  <c r="Z203" i="4"/>
  <c r="AA203" i="4"/>
  <c r="AB203" i="4"/>
  <c r="AC203" i="4"/>
  <c r="AE203" i="4"/>
  <c r="AG203" i="4"/>
  <c r="AH203" i="4"/>
  <c r="AK203" i="4"/>
  <c r="AL203" i="4"/>
  <c r="AM203" i="4"/>
  <c r="AN203" i="4"/>
  <c r="AO203" i="4"/>
  <c r="AP203" i="4"/>
  <c r="AQ203" i="4"/>
  <c r="AR203" i="4"/>
  <c r="AS203" i="4"/>
  <c r="AU203" i="4"/>
  <c r="AV203" i="4"/>
  <c r="AX203" i="4"/>
  <c r="AY203" i="4"/>
  <c r="AZ203" i="4"/>
  <c r="D204" i="4"/>
  <c r="J204" i="4"/>
  <c r="N204" i="4"/>
  <c r="Q204" i="4"/>
  <c r="T204" i="4"/>
  <c r="V204" i="4"/>
  <c r="X204" i="4"/>
  <c r="Z204" i="4"/>
  <c r="AA204" i="4"/>
  <c r="AB204" i="4"/>
  <c r="AC204" i="4"/>
  <c r="AE204" i="4"/>
  <c r="AG204" i="4"/>
  <c r="AH204" i="4"/>
  <c r="AK204" i="4"/>
  <c r="AL204" i="4"/>
  <c r="AM204" i="4"/>
  <c r="AN204" i="4"/>
  <c r="AO204" i="4"/>
  <c r="AP204" i="4"/>
  <c r="AQ204" i="4"/>
  <c r="AR204" i="4"/>
  <c r="AS204" i="4"/>
  <c r="AU204" i="4"/>
  <c r="AV204" i="4"/>
  <c r="AX204" i="4"/>
  <c r="AY204" i="4"/>
  <c r="AZ204" i="4"/>
  <c r="D205" i="4"/>
  <c r="J205" i="4"/>
  <c r="N205" i="4"/>
  <c r="Q205" i="4"/>
  <c r="T205" i="4"/>
  <c r="V205" i="4"/>
  <c r="X205" i="4"/>
  <c r="Z205" i="4"/>
  <c r="AA205" i="4"/>
  <c r="AB205" i="4"/>
  <c r="AC205" i="4"/>
  <c r="AE205" i="4"/>
  <c r="AG205" i="4"/>
  <c r="AH205" i="4"/>
  <c r="AK205" i="4"/>
  <c r="AL205" i="4"/>
  <c r="AM205" i="4"/>
  <c r="AN205" i="4"/>
  <c r="AO205" i="4"/>
  <c r="AP205" i="4"/>
  <c r="AQ205" i="4"/>
  <c r="AR205" i="4"/>
  <c r="AS205" i="4"/>
  <c r="AU205" i="4"/>
  <c r="AV205" i="4"/>
  <c r="AX205" i="4"/>
  <c r="AY205" i="4"/>
  <c r="AZ205" i="4"/>
  <c r="D206" i="4"/>
  <c r="J206" i="4"/>
  <c r="N206" i="4"/>
  <c r="Q206" i="4"/>
  <c r="T206" i="4"/>
  <c r="V206" i="4"/>
  <c r="X206" i="4"/>
  <c r="Z206" i="4"/>
  <c r="AA206" i="4"/>
  <c r="AB206" i="4"/>
  <c r="AC206" i="4"/>
  <c r="AE206" i="4"/>
  <c r="AG206" i="4"/>
  <c r="AH206" i="4"/>
  <c r="AK206" i="4"/>
  <c r="AL206" i="4"/>
  <c r="AM206" i="4"/>
  <c r="AN206" i="4"/>
  <c r="AO206" i="4"/>
  <c r="AP206" i="4"/>
  <c r="AQ206" i="4"/>
  <c r="AR206" i="4"/>
  <c r="AS206" i="4"/>
  <c r="AU206" i="4"/>
  <c r="AV206" i="4"/>
  <c r="AX206" i="4"/>
  <c r="AY206" i="4"/>
  <c r="AZ206" i="4"/>
  <c r="D207" i="4"/>
  <c r="J207" i="4"/>
  <c r="N207" i="4"/>
  <c r="Q207" i="4"/>
  <c r="T207" i="4"/>
  <c r="V207" i="4"/>
  <c r="X207" i="4"/>
  <c r="Z207" i="4"/>
  <c r="AA207" i="4"/>
  <c r="AB207" i="4"/>
  <c r="AC207" i="4"/>
  <c r="AE207" i="4"/>
  <c r="AG207" i="4"/>
  <c r="AH207" i="4"/>
  <c r="AK207" i="4"/>
  <c r="AL207" i="4"/>
  <c r="AM207" i="4"/>
  <c r="AN207" i="4"/>
  <c r="AO207" i="4"/>
  <c r="AP207" i="4"/>
  <c r="AQ207" i="4"/>
  <c r="AR207" i="4"/>
  <c r="AS207" i="4"/>
  <c r="AU207" i="4"/>
  <c r="AV207" i="4"/>
  <c r="AX207" i="4"/>
  <c r="AY207" i="4"/>
  <c r="AZ207" i="4"/>
  <c r="D208" i="4"/>
  <c r="J208" i="4"/>
  <c r="N208" i="4"/>
  <c r="Q208" i="4"/>
  <c r="T208" i="4"/>
  <c r="V208" i="4"/>
  <c r="X208" i="4"/>
  <c r="Z208" i="4"/>
  <c r="AA208" i="4"/>
  <c r="AB208" i="4"/>
  <c r="AC208" i="4"/>
  <c r="AE208" i="4"/>
  <c r="AG208" i="4"/>
  <c r="AH208" i="4"/>
  <c r="AK208" i="4"/>
  <c r="AL208" i="4"/>
  <c r="AM208" i="4"/>
  <c r="AN208" i="4"/>
  <c r="AO208" i="4"/>
  <c r="AP208" i="4"/>
  <c r="AQ208" i="4"/>
  <c r="AR208" i="4"/>
  <c r="AS208" i="4"/>
  <c r="AU208" i="4"/>
  <c r="AV208" i="4"/>
  <c r="AX208" i="4"/>
  <c r="AY208" i="4"/>
  <c r="AZ208" i="4"/>
  <c r="D209" i="4"/>
  <c r="J209" i="4"/>
  <c r="N209" i="4"/>
  <c r="Q209" i="4"/>
  <c r="T209" i="4"/>
  <c r="V209" i="4"/>
  <c r="X209" i="4"/>
  <c r="Z209" i="4"/>
  <c r="AA209" i="4"/>
  <c r="AB209" i="4"/>
  <c r="AC209" i="4"/>
  <c r="AE209" i="4"/>
  <c r="AG209" i="4"/>
  <c r="AH209" i="4"/>
  <c r="AK209" i="4"/>
  <c r="AL209" i="4"/>
  <c r="AM209" i="4"/>
  <c r="AN209" i="4"/>
  <c r="AO209" i="4"/>
  <c r="AP209" i="4"/>
  <c r="AQ209" i="4"/>
  <c r="AR209" i="4"/>
  <c r="AS209" i="4"/>
  <c r="AU209" i="4"/>
  <c r="AV209" i="4"/>
  <c r="AX209" i="4"/>
  <c r="AY209" i="4"/>
  <c r="AZ209" i="4"/>
  <c r="D210" i="4"/>
  <c r="J210" i="4"/>
  <c r="N210" i="4"/>
  <c r="Q210" i="4"/>
  <c r="T210" i="4"/>
  <c r="V210" i="4"/>
  <c r="X210" i="4"/>
  <c r="Z210" i="4"/>
  <c r="AA210" i="4"/>
  <c r="AB210" i="4"/>
  <c r="AC210" i="4"/>
  <c r="AE210" i="4"/>
  <c r="AG210" i="4"/>
  <c r="AH210" i="4"/>
  <c r="AK210" i="4"/>
  <c r="AL210" i="4"/>
  <c r="AM210" i="4"/>
  <c r="AN210" i="4"/>
  <c r="AO210" i="4"/>
  <c r="AP210" i="4"/>
  <c r="AQ210" i="4"/>
  <c r="AR210" i="4"/>
  <c r="AS210" i="4"/>
  <c r="AU210" i="4"/>
  <c r="AV210" i="4"/>
  <c r="AX210" i="4"/>
  <c r="AY210" i="4"/>
  <c r="AZ210" i="4"/>
  <c r="D211" i="4"/>
  <c r="J211" i="4"/>
  <c r="N211" i="4"/>
  <c r="Q211" i="4"/>
  <c r="T211" i="4"/>
  <c r="V211" i="4"/>
  <c r="X211" i="4"/>
  <c r="Z211" i="4"/>
  <c r="AA211" i="4"/>
  <c r="AB211" i="4"/>
  <c r="AC211" i="4"/>
  <c r="AE211" i="4"/>
  <c r="AG211" i="4"/>
  <c r="AH211" i="4"/>
  <c r="AK211" i="4"/>
  <c r="AL211" i="4"/>
  <c r="AM211" i="4"/>
  <c r="AN211" i="4"/>
  <c r="AO211" i="4"/>
  <c r="AP211" i="4"/>
  <c r="AQ211" i="4"/>
  <c r="AR211" i="4"/>
  <c r="AS211" i="4"/>
  <c r="AU211" i="4"/>
  <c r="AV211" i="4"/>
  <c r="AX211" i="4"/>
  <c r="AY211" i="4"/>
  <c r="AZ211" i="4"/>
  <c r="D212" i="4"/>
  <c r="J212" i="4"/>
  <c r="N212" i="4"/>
  <c r="Q212" i="4"/>
  <c r="T212" i="4"/>
  <c r="V212" i="4"/>
  <c r="X212" i="4"/>
  <c r="Z212" i="4"/>
  <c r="AA212" i="4"/>
  <c r="AB212" i="4"/>
  <c r="AC212" i="4"/>
  <c r="AE212" i="4"/>
  <c r="AG212" i="4"/>
  <c r="AH212" i="4"/>
  <c r="AK212" i="4"/>
  <c r="AL212" i="4"/>
  <c r="AM212" i="4"/>
  <c r="AN212" i="4"/>
  <c r="AO212" i="4"/>
  <c r="AP212" i="4"/>
  <c r="AQ212" i="4"/>
  <c r="AR212" i="4"/>
  <c r="AS212" i="4"/>
  <c r="AU212" i="4"/>
  <c r="AV212" i="4"/>
  <c r="AX212" i="4"/>
  <c r="AY212" i="4"/>
  <c r="AZ212" i="4"/>
  <c r="D213" i="4"/>
  <c r="J213" i="4"/>
  <c r="N213" i="4"/>
  <c r="Q213" i="4"/>
  <c r="T213" i="4"/>
  <c r="V213" i="4"/>
  <c r="X213" i="4"/>
  <c r="Z213" i="4"/>
  <c r="AA213" i="4"/>
  <c r="AB213" i="4"/>
  <c r="AC213" i="4"/>
  <c r="AE213" i="4"/>
  <c r="AG213" i="4"/>
  <c r="AH213" i="4"/>
  <c r="AK213" i="4"/>
  <c r="AL213" i="4"/>
  <c r="AM213" i="4"/>
  <c r="AN213" i="4"/>
  <c r="AO213" i="4"/>
  <c r="AP213" i="4"/>
  <c r="AQ213" i="4"/>
  <c r="AR213" i="4"/>
  <c r="AS213" i="4"/>
  <c r="AU213" i="4"/>
  <c r="AV213" i="4"/>
  <c r="AX213" i="4"/>
  <c r="AY213" i="4"/>
  <c r="AZ213" i="4"/>
  <c r="D214" i="4"/>
  <c r="J214" i="4"/>
  <c r="N214" i="4"/>
  <c r="Q214" i="4"/>
  <c r="T214" i="4"/>
  <c r="V214" i="4"/>
  <c r="X214" i="4"/>
  <c r="Z214" i="4"/>
  <c r="AA214" i="4"/>
  <c r="AB214" i="4"/>
  <c r="AC214" i="4"/>
  <c r="AE214" i="4"/>
  <c r="AG214" i="4"/>
  <c r="AH214" i="4"/>
  <c r="AK214" i="4"/>
  <c r="AL214" i="4"/>
  <c r="AM214" i="4"/>
  <c r="AN214" i="4"/>
  <c r="AO214" i="4"/>
  <c r="AP214" i="4"/>
  <c r="AQ214" i="4"/>
  <c r="AR214" i="4"/>
  <c r="AS214" i="4"/>
  <c r="AU214" i="4"/>
  <c r="AV214" i="4"/>
  <c r="AX214" i="4"/>
  <c r="AY214" i="4"/>
  <c r="AZ214" i="4"/>
  <c r="D215" i="4"/>
  <c r="J215" i="4"/>
  <c r="N215" i="4"/>
  <c r="Q215" i="4"/>
  <c r="T215" i="4"/>
  <c r="V215" i="4"/>
  <c r="X215" i="4"/>
  <c r="Z215" i="4"/>
  <c r="AA215" i="4"/>
  <c r="AB215" i="4"/>
  <c r="AC215" i="4"/>
  <c r="AE215" i="4"/>
  <c r="AG215" i="4"/>
  <c r="AH215" i="4"/>
  <c r="AK215" i="4"/>
  <c r="AL215" i="4"/>
  <c r="AM215" i="4"/>
  <c r="AN215" i="4"/>
  <c r="AO215" i="4"/>
  <c r="AP215" i="4"/>
  <c r="AQ215" i="4"/>
  <c r="AR215" i="4"/>
  <c r="AS215" i="4"/>
  <c r="AU215" i="4"/>
  <c r="AV215" i="4"/>
  <c r="AX215" i="4"/>
  <c r="AY215" i="4"/>
  <c r="AZ215" i="4"/>
  <c r="D216" i="4"/>
  <c r="J216" i="4"/>
  <c r="N216" i="4"/>
  <c r="Q216" i="4"/>
  <c r="T216" i="4"/>
  <c r="V216" i="4"/>
  <c r="X216" i="4"/>
  <c r="Z216" i="4"/>
  <c r="AA216" i="4"/>
  <c r="AB216" i="4"/>
  <c r="AC216" i="4"/>
  <c r="AE216" i="4"/>
  <c r="AG216" i="4"/>
  <c r="AH216" i="4"/>
  <c r="AK216" i="4"/>
  <c r="AL216" i="4"/>
  <c r="AM216" i="4"/>
  <c r="AN216" i="4"/>
  <c r="AO216" i="4"/>
  <c r="AP216" i="4"/>
  <c r="AQ216" i="4"/>
  <c r="AR216" i="4"/>
  <c r="AS216" i="4"/>
  <c r="AU216" i="4"/>
  <c r="AV216" i="4"/>
  <c r="AX216" i="4"/>
  <c r="AY216" i="4"/>
  <c r="AZ216" i="4"/>
  <c r="D217" i="4"/>
  <c r="J217" i="4"/>
  <c r="N217" i="4"/>
  <c r="Q217" i="4"/>
  <c r="T217" i="4"/>
  <c r="V217" i="4"/>
  <c r="X217" i="4"/>
  <c r="Z217" i="4"/>
  <c r="AA217" i="4"/>
  <c r="AB217" i="4"/>
  <c r="AC217" i="4"/>
  <c r="AE217" i="4"/>
  <c r="AG217" i="4"/>
  <c r="AH217" i="4"/>
  <c r="AK217" i="4"/>
  <c r="AL217" i="4"/>
  <c r="AM217" i="4"/>
  <c r="AN217" i="4"/>
  <c r="AO217" i="4"/>
  <c r="AP217" i="4"/>
  <c r="AQ217" i="4"/>
  <c r="AR217" i="4"/>
  <c r="AS217" i="4"/>
  <c r="AU217" i="4"/>
  <c r="AV217" i="4"/>
  <c r="AX217" i="4"/>
  <c r="AY217" i="4"/>
  <c r="AZ217" i="4"/>
  <c r="D218" i="4"/>
  <c r="J218" i="4"/>
  <c r="N218" i="4"/>
  <c r="Q218" i="4"/>
  <c r="T218" i="4"/>
  <c r="V218" i="4"/>
  <c r="X218" i="4"/>
  <c r="Z218" i="4"/>
  <c r="AA218" i="4"/>
  <c r="AB218" i="4"/>
  <c r="AC218" i="4"/>
  <c r="AE218" i="4"/>
  <c r="AG218" i="4"/>
  <c r="AH218" i="4"/>
  <c r="AK218" i="4"/>
  <c r="AL218" i="4"/>
  <c r="AM218" i="4"/>
  <c r="AN218" i="4"/>
  <c r="AO218" i="4"/>
  <c r="AP218" i="4"/>
  <c r="AQ218" i="4"/>
  <c r="AR218" i="4"/>
  <c r="AS218" i="4"/>
  <c r="AU218" i="4"/>
  <c r="AV218" i="4"/>
  <c r="AX218" i="4"/>
  <c r="AY218" i="4"/>
  <c r="AZ218" i="4"/>
  <c r="D219" i="4"/>
  <c r="J219" i="4"/>
  <c r="N219" i="4"/>
  <c r="Q219" i="4"/>
  <c r="T219" i="4"/>
  <c r="V219" i="4"/>
  <c r="X219" i="4"/>
  <c r="Z219" i="4"/>
  <c r="AA219" i="4"/>
  <c r="AB219" i="4"/>
  <c r="AC219" i="4"/>
  <c r="AE219" i="4"/>
  <c r="AG219" i="4"/>
  <c r="AH219" i="4"/>
  <c r="AK219" i="4"/>
  <c r="AL219" i="4"/>
  <c r="AM219" i="4"/>
  <c r="AN219" i="4"/>
  <c r="AO219" i="4"/>
  <c r="AP219" i="4"/>
  <c r="AQ219" i="4"/>
  <c r="AR219" i="4"/>
  <c r="AS219" i="4"/>
  <c r="AU219" i="4"/>
  <c r="AV219" i="4"/>
  <c r="AX219" i="4"/>
  <c r="AY219" i="4"/>
  <c r="AZ219" i="4"/>
  <c r="D220" i="4"/>
  <c r="J220" i="4"/>
  <c r="N220" i="4"/>
  <c r="Q220" i="4"/>
  <c r="T220" i="4"/>
  <c r="V220" i="4"/>
  <c r="X220" i="4"/>
  <c r="Z220" i="4"/>
  <c r="AA220" i="4"/>
  <c r="AB220" i="4"/>
  <c r="AC220" i="4"/>
  <c r="AE220" i="4"/>
  <c r="AG220" i="4"/>
  <c r="AH220" i="4"/>
  <c r="AK220" i="4"/>
  <c r="AL220" i="4"/>
  <c r="AM220" i="4"/>
  <c r="AN220" i="4"/>
  <c r="AO220" i="4"/>
  <c r="AP220" i="4"/>
  <c r="AQ220" i="4"/>
  <c r="AR220" i="4"/>
  <c r="AS220" i="4"/>
  <c r="AU220" i="4"/>
  <c r="AV220" i="4"/>
  <c r="AX220" i="4"/>
  <c r="AY220" i="4"/>
  <c r="AZ220" i="4"/>
  <c r="D221" i="4"/>
  <c r="J221" i="4"/>
  <c r="N221" i="4"/>
  <c r="Q221" i="4"/>
  <c r="T221" i="4"/>
  <c r="V221" i="4"/>
  <c r="X221" i="4"/>
  <c r="Z221" i="4"/>
  <c r="AA221" i="4"/>
  <c r="AB221" i="4"/>
  <c r="AC221" i="4"/>
  <c r="AE221" i="4"/>
  <c r="AG221" i="4"/>
  <c r="AH221" i="4"/>
  <c r="AK221" i="4"/>
  <c r="AL221" i="4"/>
  <c r="AM221" i="4"/>
  <c r="AN221" i="4"/>
  <c r="AO221" i="4"/>
  <c r="AP221" i="4"/>
  <c r="AQ221" i="4"/>
  <c r="AR221" i="4"/>
  <c r="AS221" i="4"/>
  <c r="AU221" i="4"/>
  <c r="AV221" i="4"/>
  <c r="AX221" i="4"/>
  <c r="AY221" i="4"/>
  <c r="AZ221" i="4"/>
  <c r="D222" i="4"/>
  <c r="J222" i="4"/>
  <c r="N222" i="4"/>
  <c r="Q222" i="4"/>
  <c r="T222" i="4"/>
  <c r="V222" i="4"/>
  <c r="X222" i="4"/>
  <c r="Z222" i="4"/>
  <c r="AA222" i="4"/>
  <c r="AB222" i="4"/>
  <c r="AC222" i="4"/>
  <c r="AE222" i="4"/>
  <c r="AG222" i="4"/>
  <c r="AH222" i="4"/>
  <c r="AK222" i="4"/>
  <c r="AL222" i="4"/>
  <c r="AM222" i="4"/>
  <c r="AN222" i="4"/>
  <c r="AO222" i="4"/>
  <c r="AP222" i="4"/>
  <c r="AQ222" i="4"/>
  <c r="AR222" i="4"/>
  <c r="AS222" i="4"/>
  <c r="AU222" i="4"/>
  <c r="AV222" i="4"/>
  <c r="AX222" i="4"/>
  <c r="AY222" i="4"/>
  <c r="AZ222" i="4"/>
  <c r="D223" i="4"/>
  <c r="J223" i="4"/>
  <c r="N223" i="4"/>
  <c r="Q223" i="4"/>
  <c r="T223" i="4"/>
  <c r="V223" i="4"/>
  <c r="X223" i="4"/>
  <c r="Z223" i="4"/>
  <c r="AA223" i="4"/>
  <c r="AB223" i="4"/>
  <c r="AC223" i="4"/>
  <c r="AE223" i="4"/>
  <c r="AG223" i="4"/>
  <c r="AH223" i="4"/>
  <c r="AK223" i="4"/>
  <c r="AL223" i="4"/>
  <c r="AM223" i="4"/>
  <c r="AN223" i="4"/>
  <c r="AO223" i="4"/>
  <c r="AP223" i="4"/>
  <c r="AQ223" i="4"/>
  <c r="AR223" i="4"/>
  <c r="AS223" i="4"/>
  <c r="AU223" i="4"/>
  <c r="AV223" i="4"/>
  <c r="AX223" i="4"/>
  <c r="AY223" i="4"/>
  <c r="AZ223" i="4"/>
  <c r="D224" i="4"/>
  <c r="J224" i="4"/>
  <c r="N224" i="4"/>
  <c r="Q224" i="4"/>
  <c r="T224" i="4"/>
  <c r="V224" i="4"/>
  <c r="X224" i="4"/>
  <c r="Z224" i="4"/>
  <c r="AA224" i="4"/>
  <c r="AB224" i="4"/>
  <c r="AC224" i="4"/>
  <c r="AE224" i="4"/>
  <c r="AG224" i="4"/>
  <c r="AH224" i="4"/>
  <c r="AK224" i="4"/>
  <c r="AL224" i="4"/>
  <c r="AM224" i="4"/>
  <c r="AN224" i="4"/>
  <c r="AO224" i="4"/>
  <c r="AP224" i="4"/>
  <c r="AQ224" i="4"/>
  <c r="AR224" i="4"/>
  <c r="AS224" i="4"/>
  <c r="AU224" i="4"/>
  <c r="AV224" i="4"/>
  <c r="AX224" i="4"/>
  <c r="AY224" i="4"/>
  <c r="AZ224" i="4"/>
  <c r="D225" i="4"/>
  <c r="J225" i="4"/>
  <c r="N225" i="4"/>
  <c r="Q225" i="4"/>
  <c r="T225" i="4"/>
  <c r="V225" i="4"/>
  <c r="X225" i="4"/>
  <c r="Z225" i="4"/>
  <c r="AA225" i="4"/>
  <c r="AB225" i="4"/>
  <c r="AC225" i="4"/>
  <c r="AE225" i="4"/>
  <c r="AG225" i="4"/>
  <c r="AH225" i="4"/>
  <c r="AK225" i="4"/>
  <c r="AL225" i="4"/>
  <c r="AM225" i="4"/>
  <c r="AN225" i="4"/>
  <c r="AO225" i="4"/>
  <c r="AP225" i="4"/>
  <c r="AQ225" i="4"/>
  <c r="AR225" i="4"/>
  <c r="AS225" i="4"/>
  <c r="AU225" i="4"/>
  <c r="AV225" i="4"/>
  <c r="AX225" i="4"/>
  <c r="AY225" i="4"/>
  <c r="AZ225" i="4"/>
  <c r="D226" i="4"/>
  <c r="J226" i="4"/>
  <c r="N226" i="4"/>
  <c r="Q226" i="4"/>
  <c r="T226" i="4"/>
  <c r="V226" i="4"/>
  <c r="X226" i="4"/>
  <c r="Z226" i="4"/>
  <c r="AA226" i="4"/>
  <c r="AB226" i="4"/>
  <c r="AC226" i="4"/>
  <c r="AE226" i="4"/>
  <c r="AG226" i="4"/>
  <c r="AH226" i="4"/>
  <c r="AK226" i="4"/>
  <c r="AL226" i="4"/>
  <c r="AM226" i="4"/>
  <c r="AN226" i="4"/>
  <c r="AO226" i="4"/>
  <c r="AP226" i="4"/>
  <c r="AQ226" i="4"/>
  <c r="AR226" i="4"/>
  <c r="AS226" i="4"/>
  <c r="AU226" i="4"/>
  <c r="AV226" i="4"/>
  <c r="AX226" i="4"/>
  <c r="AY226" i="4"/>
  <c r="AZ226" i="4"/>
  <c r="D227" i="4"/>
  <c r="J227" i="4"/>
  <c r="N227" i="4"/>
  <c r="Q227" i="4"/>
  <c r="T227" i="4"/>
  <c r="V227" i="4"/>
  <c r="X227" i="4"/>
  <c r="Z227" i="4"/>
  <c r="AA227" i="4"/>
  <c r="AB227" i="4"/>
  <c r="AC227" i="4"/>
  <c r="AE227" i="4"/>
  <c r="AG227" i="4"/>
  <c r="AH227" i="4"/>
  <c r="AK227" i="4"/>
  <c r="AL227" i="4"/>
  <c r="AM227" i="4"/>
  <c r="AN227" i="4"/>
  <c r="AO227" i="4"/>
  <c r="AP227" i="4"/>
  <c r="AQ227" i="4"/>
  <c r="AR227" i="4"/>
  <c r="AS227" i="4"/>
  <c r="AU227" i="4"/>
  <c r="AV227" i="4"/>
  <c r="AX227" i="4"/>
  <c r="AY227" i="4"/>
  <c r="AZ227" i="4"/>
  <c r="D228" i="4"/>
  <c r="J228" i="4"/>
  <c r="N228" i="4"/>
  <c r="Q228" i="4"/>
  <c r="T228" i="4"/>
  <c r="V228" i="4"/>
  <c r="X228" i="4"/>
  <c r="Z228" i="4"/>
  <c r="AA228" i="4"/>
  <c r="AB228" i="4"/>
  <c r="AC228" i="4"/>
  <c r="AE228" i="4"/>
  <c r="AG228" i="4"/>
  <c r="AH228" i="4"/>
  <c r="AK228" i="4"/>
  <c r="AL228" i="4"/>
  <c r="AM228" i="4"/>
  <c r="AN228" i="4"/>
  <c r="AO228" i="4"/>
  <c r="AP228" i="4"/>
  <c r="AQ228" i="4"/>
  <c r="AR228" i="4"/>
  <c r="AS228" i="4"/>
  <c r="AU228" i="4"/>
  <c r="AV228" i="4"/>
  <c r="AX228" i="4"/>
  <c r="AY228" i="4"/>
  <c r="AZ228" i="4"/>
  <c r="D229" i="4"/>
  <c r="J229" i="4"/>
  <c r="N229" i="4"/>
  <c r="Q229" i="4"/>
  <c r="T229" i="4"/>
  <c r="V229" i="4"/>
  <c r="X229" i="4"/>
  <c r="Z229" i="4"/>
  <c r="AA229" i="4"/>
  <c r="AB229" i="4"/>
  <c r="AC229" i="4"/>
  <c r="AE229" i="4"/>
  <c r="AG229" i="4"/>
  <c r="AH229" i="4"/>
  <c r="AK229" i="4"/>
  <c r="AL229" i="4"/>
  <c r="AM229" i="4"/>
  <c r="AN229" i="4"/>
  <c r="AO229" i="4"/>
  <c r="AP229" i="4"/>
  <c r="AQ229" i="4"/>
  <c r="AR229" i="4"/>
  <c r="AS229" i="4"/>
  <c r="AU229" i="4"/>
  <c r="AV229" i="4"/>
  <c r="AX229" i="4"/>
  <c r="AY229" i="4"/>
  <c r="AZ229" i="4"/>
  <c r="D230" i="4"/>
  <c r="J230" i="4"/>
  <c r="N230" i="4"/>
  <c r="Q230" i="4"/>
  <c r="T230" i="4"/>
  <c r="V230" i="4"/>
  <c r="X230" i="4"/>
  <c r="Z230" i="4"/>
  <c r="AA230" i="4"/>
  <c r="AB230" i="4"/>
  <c r="AC230" i="4"/>
  <c r="AE230" i="4"/>
  <c r="AG230" i="4"/>
  <c r="AH230" i="4"/>
  <c r="AK230" i="4"/>
  <c r="AL230" i="4"/>
  <c r="AM230" i="4"/>
  <c r="AN230" i="4"/>
  <c r="AO230" i="4"/>
  <c r="AP230" i="4"/>
  <c r="AQ230" i="4"/>
  <c r="AR230" i="4"/>
  <c r="AS230" i="4"/>
  <c r="AU230" i="4"/>
  <c r="AV230" i="4"/>
  <c r="AX230" i="4"/>
  <c r="AY230" i="4"/>
  <c r="AZ230" i="4"/>
  <c r="D231" i="4"/>
  <c r="J231" i="4"/>
  <c r="N231" i="4"/>
  <c r="Q231" i="4"/>
  <c r="T231" i="4"/>
  <c r="V231" i="4"/>
  <c r="X231" i="4"/>
  <c r="Z231" i="4"/>
  <c r="AA231" i="4"/>
  <c r="AB231" i="4"/>
  <c r="AC231" i="4"/>
  <c r="AE231" i="4"/>
  <c r="AG231" i="4"/>
  <c r="AH231" i="4"/>
  <c r="AK231" i="4"/>
  <c r="AL231" i="4"/>
  <c r="AM231" i="4"/>
  <c r="AN231" i="4"/>
  <c r="AO231" i="4"/>
  <c r="AP231" i="4"/>
  <c r="AQ231" i="4"/>
  <c r="AR231" i="4"/>
  <c r="AS231" i="4"/>
  <c r="AU231" i="4"/>
  <c r="AV231" i="4"/>
  <c r="AX231" i="4"/>
  <c r="AY231" i="4"/>
  <c r="AZ231" i="4"/>
  <c r="D232" i="4"/>
  <c r="J232" i="4"/>
  <c r="N232" i="4"/>
  <c r="Q232" i="4"/>
  <c r="T232" i="4"/>
  <c r="V232" i="4"/>
  <c r="X232" i="4"/>
  <c r="Z232" i="4"/>
  <c r="AA232" i="4"/>
  <c r="AB232" i="4"/>
  <c r="AC232" i="4"/>
  <c r="AE232" i="4"/>
  <c r="AG232" i="4"/>
  <c r="AH232" i="4"/>
  <c r="AK232" i="4"/>
  <c r="AL232" i="4"/>
  <c r="AM232" i="4"/>
  <c r="AN232" i="4"/>
  <c r="AO232" i="4"/>
  <c r="AP232" i="4"/>
  <c r="AQ232" i="4"/>
  <c r="AR232" i="4"/>
  <c r="AS232" i="4"/>
  <c r="AU232" i="4"/>
  <c r="AV232" i="4"/>
  <c r="AX232" i="4"/>
  <c r="AY232" i="4"/>
  <c r="AZ232" i="4"/>
  <c r="D233" i="4"/>
  <c r="J233" i="4"/>
  <c r="N233" i="4"/>
  <c r="Q233" i="4"/>
  <c r="T233" i="4"/>
  <c r="V233" i="4"/>
  <c r="X233" i="4"/>
  <c r="Z233" i="4"/>
  <c r="AA233" i="4"/>
  <c r="AB233" i="4"/>
  <c r="AC233" i="4"/>
  <c r="AE233" i="4"/>
  <c r="AG233" i="4"/>
  <c r="AH233" i="4"/>
  <c r="AK233" i="4"/>
  <c r="AL233" i="4"/>
  <c r="AM233" i="4"/>
  <c r="AN233" i="4"/>
  <c r="AO233" i="4"/>
  <c r="AP233" i="4"/>
  <c r="AQ233" i="4"/>
  <c r="AR233" i="4"/>
  <c r="AS233" i="4"/>
  <c r="AU233" i="4"/>
  <c r="AV233" i="4"/>
  <c r="AX233" i="4"/>
  <c r="AY233" i="4"/>
  <c r="AZ233" i="4"/>
  <c r="D234" i="4"/>
  <c r="J234" i="4"/>
  <c r="N234" i="4"/>
  <c r="Q234" i="4"/>
  <c r="T234" i="4"/>
  <c r="V234" i="4"/>
  <c r="X234" i="4"/>
  <c r="Z234" i="4"/>
  <c r="AA234" i="4"/>
  <c r="AB234" i="4"/>
  <c r="AC234" i="4"/>
  <c r="AE234" i="4"/>
  <c r="AG234" i="4"/>
  <c r="AH234" i="4"/>
  <c r="AK234" i="4"/>
  <c r="AL234" i="4"/>
  <c r="AM234" i="4"/>
  <c r="AN234" i="4"/>
  <c r="AO234" i="4"/>
  <c r="AP234" i="4"/>
  <c r="AQ234" i="4"/>
  <c r="AR234" i="4"/>
  <c r="AS234" i="4"/>
  <c r="AU234" i="4"/>
  <c r="AV234" i="4"/>
  <c r="AX234" i="4"/>
  <c r="AY234" i="4"/>
  <c r="AZ234" i="4"/>
  <c r="D235" i="4"/>
  <c r="J235" i="4"/>
  <c r="N235" i="4"/>
  <c r="Q235" i="4"/>
  <c r="T235" i="4"/>
  <c r="V235" i="4"/>
  <c r="X235" i="4"/>
  <c r="Z235" i="4"/>
  <c r="AA235" i="4"/>
  <c r="AB235" i="4"/>
  <c r="AC235" i="4"/>
  <c r="AE235" i="4"/>
  <c r="AG235" i="4"/>
  <c r="AH235" i="4"/>
  <c r="AK235" i="4"/>
  <c r="AL235" i="4"/>
  <c r="AM235" i="4"/>
  <c r="AN235" i="4"/>
  <c r="AO235" i="4"/>
  <c r="AP235" i="4"/>
  <c r="AQ235" i="4"/>
  <c r="AR235" i="4"/>
  <c r="AS235" i="4"/>
  <c r="AU235" i="4"/>
  <c r="AV235" i="4"/>
  <c r="AX235" i="4"/>
  <c r="AY235" i="4"/>
  <c r="AZ235" i="4"/>
  <c r="D236" i="4"/>
  <c r="J236" i="4"/>
  <c r="N236" i="4"/>
  <c r="Q236" i="4"/>
  <c r="T236" i="4"/>
  <c r="V236" i="4"/>
  <c r="X236" i="4"/>
  <c r="Z236" i="4"/>
  <c r="AA236" i="4"/>
  <c r="AB236" i="4"/>
  <c r="AC236" i="4"/>
  <c r="AE236" i="4"/>
  <c r="AG236" i="4"/>
  <c r="AH236" i="4"/>
  <c r="AK236" i="4"/>
  <c r="AL236" i="4"/>
  <c r="AM236" i="4"/>
  <c r="AN236" i="4"/>
  <c r="AO236" i="4"/>
  <c r="AP236" i="4"/>
  <c r="AQ236" i="4"/>
  <c r="AR236" i="4"/>
  <c r="AS236" i="4"/>
  <c r="AU236" i="4"/>
  <c r="AV236" i="4"/>
  <c r="AX236" i="4"/>
  <c r="AY236" i="4"/>
  <c r="AZ236" i="4"/>
  <c r="D237" i="4"/>
  <c r="J237" i="4"/>
  <c r="N237" i="4"/>
  <c r="Q237" i="4"/>
  <c r="T237" i="4"/>
  <c r="V237" i="4"/>
  <c r="X237" i="4"/>
  <c r="Z237" i="4"/>
  <c r="AA237" i="4"/>
  <c r="AB237" i="4"/>
  <c r="AC237" i="4"/>
  <c r="AE237" i="4"/>
  <c r="AG237" i="4"/>
  <c r="AH237" i="4"/>
  <c r="AK237" i="4"/>
  <c r="AL237" i="4"/>
  <c r="AM237" i="4"/>
  <c r="AN237" i="4"/>
  <c r="AO237" i="4"/>
  <c r="AP237" i="4"/>
  <c r="AQ237" i="4"/>
  <c r="AR237" i="4"/>
  <c r="AS237" i="4"/>
  <c r="AU237" i="4"/>
  <c r="AV237" i="4"/>
  <c r="AX237" i="4"/>
  <c r="AY237" i="4"/>
  <c r="AZ237" i="4"/>
  <c r="D238" i="4"/>
  <c r="J238" i="4"/>
  <c r="N238" i="4"/>
  <c r="Q238" i="4"/>
  <c r="T238" i="4"/>
  <c r="V238" i="4"/>
  <c r="X238" i="4"/>
  <c r="Z238" i="4"/>
  <c r="AA238" i="4"/>
  <c r="AB238" i="4"/>
  <c r="AC238" i="4"/>
  <c r="AE238" i="4"/>
  <c r="AG238" i="4"/>
  <c r="AH238" i="4"/>
  <c r="AK238" i="4"/>
  <c r="AL238" i="4"/>
  <c r="AM238" i="4"/>
  <c r="AN238" i="4"/>
  <c r="AO238" i="4"/>
  <c r="AP238" i="4"/>
  <c r="AQ238" i="4"/>
  <c r="AR238" i="4"/>
  <c r="AS238" i="4"/>
  <c r="AU238" i="4"/>
  <c r="AV238" i="4"/>
  <c r="AX238" i="4"/>
  <c r="AY238" i="4"/>
  <c r="AZ238" i="4"/>
  <c r="D239" i="4"/>
  <c r="J239" i="4"/>
  <c r="N239" i="4"/>
  <c r="Q239" i="4"/>
  <c r="T239" i="4"/>
  <c r="V239" i="4"/>
  <c r="X239" i="4"/>
  <c r="Z239" i="4"/>
  <c r="AA239" i="4"/>
  <c r="AB239" i="4"/>
  <c r="AC239" i="4"/>
  <c r="AE239" i="4"/>
  <c r="AG239" i="4"/>
  <c r="AH239" i="4"/>
  <c r="AK239" i="4"/>
  <c r="AL239" i="4"/>
  <c r="AM239" i="4"/>
  <c r="AN239" i="4"/>
  <c r="AO239" i="4"/>
  <c r="AP239" i="4"/>
  <c r="AQ239" i="4"/>
  <c r="AR239" i="4"/>
  <c r="AS239" i="4"/>
  <c r="AU239" i="4"/>
  <c r="AV239" i="4"/>
  <c r="AX239" i="4"/>
  <c r="AY239" i="4"/>
  <c r="AZ239" i="4"/>
  <c r="D240" i="4"/>
  <c r="J240" i="4"/>
  <c r="N240" i="4"/>
  <c r="Q240" i="4"/>
  <c r="T240" i="4"/>
  <c r="V240" i="4"/>
  <c r="X240" i="4"/>
  <c r="Z240" i="4"/>
  <c r="AA240" i="4"/>
  <c r="AB240" i="4"/>
  <c r="AC240" i="4"/>
  <c r="AE240" i="4"/>
  <c r="AG240" i="4"/>
  <c r="AH240" i="4"/>
  <c r="AK240" i="4"/>
  <c r="AL240" i="4"/>
  <c r="AM240" i="4"/>
  <c r="AN240" i="4"/>
  <c r="AO240" i="4"/>
  <c r="AP240" i="4"/>
  <c r="AQ240" i="4"/>
  <c r="AR240" i="4"/>
  <c r="AS240" i="4"/>
  <c r="AU240" i="4"/>
  <c r="AV240" i="4"/>
  <c r="AX240" i="4"/>
  <c r="AY240" i="4"/>
  <c r="AZ240" i="4"/>
  <c r="D241" i="4"/>
  <c r="J241" i="4"/>
  <c r="N241" i="4"/>
  <c r="Q241" i="4"/>
  <c r="T241" i="4"/>
  <c r="V241" i="4"/>
  <c r="X241" i="4"/>
  <c r="Z241" i="4"/>
  <c r="AA241" i="4"/>
  <c r="AB241" i="4"/>
  <c r="AC241" i="4"/>
  <c r="AE241" i="4"/>
  <c r="AG241" i="4"/>
  <c r="AH241" i="4"/>
  <c r="AK241" i="4"/>
  <c r="AL241" i="4"/>
  <c r="AM241" i="4"/>
  <c r="AN241" i="4"/>
  <c r="AO241" i="4"/>
  <c r="AP241" i="4"/>
  <c r="AQ241" i="4"/>
  <c r="AR241" i="4"/>
  <c r="AS241" i="4"/>
  <c r="AU241" i="4"/>
  <c r="AV241" i="4"/>
  <c r="AX241" i="4"/>
  <c r="AY241" i="4"/>
  <c r="AZ241" i="4"/>
  <c r="D242" i="4"/>
  <c r="J242" i="4"/>
  <c r="N242" i="4"/>
  <c r="Q242" i="4"/>
  <c r="T242" i="4"/>
  <c r="V242" i="4"/>
  <c r="X242" i="4"/>
  <c r="Z242" i="4"/>
  <c r="AA242" i="4"/>
  <c r="AB242" i="4"/>
  <c r="AC242" i="4"/>
  <c r="AE242" i="4"/>
  <c r="AG242" i="4"/>
  <c r="AH242" i="4"/>
  <c r="AK242" i="4"/>
  <c r="AL242" i="4"/>
  <c r="AM242" i="4"/>
  <c r="AN242" i="4"/>
  <c r="AO242" i="4"/>
  <c r="AP242" i="4"/>
  <c r="AQ242" i="4"/>
  <c r="AR242" i="4"/>
  <c r="AS242" i="4"/>
  <c r="AU242" i="4"/>
  <c r="AV242" i="4"/>
  <c r="AX242" i="4"/>
  <c r="AY242" i="4"/>
  <c r="AZ242" i="4"/>
  <c r="D243" i="4"/>
  <c r="J243" i="4"/>
  <c r="N243" i="4"/>
  <c r="Q243" i="4"/>
  <c r="T243" i="4"/>
  <c r="V243" i="4"/>
  <c r="X243" i="4"/>
  <c r="Z243" i="4"/>
  <c r="AA243" i="4"/>
  <c r="AB243" i="4"/>
  <c r="AC243" i="4"/>
  <c r="AE243" i="4"/>
  <c r="AG243" i="4"/>
  <c r="AH243" i="4"/>
  <c r="AK243" i="4"/>
  <c r="AL243" i="4"/>
  <c r="AM243" i="4"/>
  <c r="AN243" i="4"/>
  <c r="AO243" i="4"/>
  <c r="AP243" i="4"/>
  <c r="AQ243" i="4"/>
  <c r="AR243" i="4"/>
  <c r="AS243" i="4"/>
  <c r="AU243" i="4"/>
  <c r="AV243" i="4"/>
  <c r="AX243" i="4"/>
  <c r="AY243" i="4"/>
  <c r="AZ243" i="4"/>
  <c r="D244" i="4"/>
  <c r="J244" i="4"/>
  <c r="N244" i="4"/>
  <c r="Q244" i="4"/>
  <c r="T244" i="4"/>
  <c r="V244" i="4"/>
  <c r="X244" i="4"/>
  <c r="Z244" i="4"/>
  <c r="AA244" i="4"/>
  <c r="AB244" i="4"/>
  <c r="AC244" i="4"/>
  <c r="AE244" i="4"/>
  <c r="AG244" i="4"/>
  <c r="AH244" i="4"/>
  <c r="AK244" i="4"/>
  <c r="AL244" i="4"/>
  <c r="AM244" i="4"/>
  <c r="AN244" i="4"/>
  <c r="AO244" i="4"/>
  <c r="AP244" i="4"/>
  <c r="AQ244" i="4"/>
  <c r="AR244" i="4"/>
  <c r="AS244" i="4"/>
  <c r="AU244" i="4"/>
  <c r="AV244" i="4"/>
  <c r="AX244" i="4"/>
  <c r="AY244" i="4"/>
  <c r="AZ244" i="4"/>
  <c r="D245" i="4"/>
  <c r="J245" i="4"/>
  <c r="N245" i="4"/>
  <c r="Q245" i="4"/>
  <c r="T245" i="4"/>
  <c r="V245" i="4"/>
  <c r="X245" i="4"/>
  <c r="Z245" i="4"/>
  <c r="AA245" i="4"/>
  <c r="AB245" i="4"/>
  <c r="AC245" i="4"/>
  <c r="AE245" i="4"/>
  <c r="AG245" i="4"/>
  <c r="AH245" i="4"/>
  <c r="AK245" i="4"/>
  <c r="AL245" i="4"/>
  <c r="AM245" i="4"/>
  <c r="AN245" i="4"/>
  <c r="AO245" i="4"/>
  <c r="AP245" i="4"/>
  <c r="AQ245" i="4"/>
  <c r="AR245" i="4"/>
  <c r="AS245" i="4"/>
  <c r="AU245" i="4"/>
  <c r="AV245" i="4"/>
  <c r="AX245" i="4"/>
  <c r="AY245" i="4"/>
  <c r="AZ245" i="4"/>
  <c r="D246" i="4"/>
  <c r="J246" i="4"/>
  <c r="N246" i="4"/>
  <c r="Q246" i="4"/>
  <c r="T246" i="4"/>
  <c r="V246" i="4"/>
  <c r="X246" i="4"/>
  <c r="Z246" i="4"/>
  <c r="AA246" i="4"/>
  <c r="AB246" i="4"/>
  <c r="AC246" i="4"/>
  <c r="AE246" i="4"/>
  <c r="AG246" i="4"/>
  <c r="AH246" i="4"/>
  <c r="AK246" i="4"/>
  <c r="AL246" i="4"/>
  <c r="AM246" i="4"/>
  <c r="AN246" i="4"/>
  <c r="AO246" i="4"/>
  <c r="AP246" i="4"/>
  <c r="AQ246" i="4"/>
  <c r="AR246" i="4"/>
  <c r="AS246" i="4"/>
  <c r="AU246" i="4"/>
  <c r="AV246" i="4"/>
  <c r="AX246" i="4"/>
  <c r="AY246" i="4"/>
  <c r="AZ246" i="4"/>
  <c r="D247" i="4"/>
  <c r="J247" i="4"/>
  <c r="N247" i="4"/>
  <c r="Q247" i="4"/>
  <c r="T247" i="4"/>
  <c r="V247" i="4"/>
  <c r="X247" i="4"/>
  <c r="Z247" i="4"/>
  <c r="AA247" i="4"/>
  <c r="AB247" i="4"/>
  <c r="AC247" i="4"/>
  <c r="AE247" i="4"/>
  <c r="AG247" i="4"/>
  <c r="AH247" i="4"/>
  <c r="AK247" i="4"/>
  <c r="AL247" i="4"/>
  <c r="AM247" i="4"/>
  <c r="AN247" i="4"/>
  <c r="AO247" i="4"/>
  <c r="AP247" i="4"/>
  <c r="AQ247" i="4"/>
  <c r="AR247" i="4"/>
  <c r="AS247" i="4"/>
  <c r="AU247" i="4"/>
  <c r="AV247" i="4"/>
  <c r="AX247" i="4"/>
  <c r="AY247" i="4"/>
  <c r="AZ247" i="4"/>
  <c r="D248" i="4"/>
  <c r="J248" i="4"/>
  <c r="N248" i="4"/>
  <c r="Q248" i="4"/>
  <c r="T248" i="4"/>
  <c r="V248" i="4"/>
  <c r="X248" i="4"/>
  <c r="Z248" i="4"/>
  <c r="AA248" i="4"/>
  <c r="AB248" i="4"/>
  <c r="AC248" i="4"/>
  <c r="AE248" i="4"/>
  <c r="AG248" i="4"/>
  <c r="AH248" i="4"/>
  <c r="AK248" i="4"/>
  <c r="AL248" i="4"/>
  <c r="AM248" i="4"/>
  <c r="AN248" i="4"/>
  <c r="AO248" i="4"/>
  <c r="AP248" i="4"/>
  <c r="AQ248" i="4"/>
  <c r="AR248" i="4"/>
  <c r="AS248" i="4"/>
  <c r="AU248" i="4"/>
  <c r="AV248" i="4"/>
  <c r="AX248" i="4"/>
  <c r="AY248" i="4"/>
  <c r="AZ248" i="4"/>
  <c r="D249" i="4"/>
  <c r="J249" i="4"/>
  <c r="N249" i="4"/>
  <c r="Q249" i="4"/>
  <c r="T249" i="4"/>
  <c r="V249" i="4"/>
  <c r="X249" i="4"/>
  <c r="Z249" i="4"/>
  <c r="AA249" i="4"/>
  <c r="AB249" i="4"/>
  <c r="AC249" i="4"/>
  <c r="AE249" i="4"/>
  <c r="AG249" i="4"/>
  <c r="AH249" i="4"/>
  <c r="AK249" i="4"/>
  <c r="AL249" i="4"/>
  <c r="AM249" i="4"/>
  <c r="AN249" i="4"/>
  <c r="AO249" i="4"/>
  <c r="AP249" i="4"/>
  <c r="AQ249" i="4"/>
  <c r="AR249" i="4"/>
  <c r="AS249" i="4"/>
  <c r="AU249" i="4"/>
  <c r="AV249" i="4"/>
  <c r="AX249" i="4"/>
  <c r="AY249" i="4"/>
  <c r="AZ249" i="4"/>
  <c r="D250" i="4"/>
  <c r="J250" i="4"/>
  <c r="N250" i="4"/>
  <c r="Q250" i="4"/>
  <c r="T250" i="4"/>
  <c r="V250" i="4"/>
  <c r="X250" i="4"/>
  <c r="Z250" i="4"/>
  <c r="AA250" i="4"/>
  <c r="AB250" i="4"/>
  <c r="AC250" i="4"/>
  <c r="AE250" i="4"/>
  <c r="AG250" i="4"/>
  <c r="AH250" i="4"/>
  <c r="AK250" i="4"/>
  <c r="AL250" i="4"/>
  <c r="AM250" i="4"/>
  <c r="AN250" i="4"/>
  <c r="AO250" i="4"/>
  <c r="AP250" i="4"/>
  <c r="AQ250" i="4"/>
  <c r="AR250" i="4"/>
  <c r="AS250" i="4"/>
  <c r="AU250" i="4"/>
  <c r="AV250" i="4"/>
  <c r="AX250" i="4"/>
  <c r="AY250" i="4"/>
  <c r="AZ250" i="4"/>
  <c r="D251" i="4"/>
  <c r="J251" i="4"/>
  <c r="N251" i="4"/>
  <c r="Q251" i="4"/>
  <c r="T251" i="4"/>
  <c r="V251" i="4"/>
  <c r="X251" i="4"/>
  <c r="Z251" i="4"/>
  <c r="AA251" i="4"/>
  <c r="AB251" i="4"/>
  <c r="AC251" i="4"/>
  <c r="AE251" i="4"/>
  <c r="AG251" i="4"/>
  <c r="AH251" i="4"/>
  <c r="AK251" i="4"/>
  <c r="AL251" i="4"/>
  <c r="AM251" i="4"/>
  <c r="AN251" i="4"/>
  <c r="AO251" i="4"/>
  <c r="AP251" i="4"/>
  <c r="AQ251" i="4"/>
  <c r="AR251" i="4"/>
  <c r="AS251" i="4"/>
  <c r="AU251" i="4"/>
  <c r="AV251" i="4"/>
  <c r="AX251" i="4"/>
  <c r="AY251" i="4"/>
  <c r="AZ251" i="4"/>
  <c r="D252" i="4"/>
  <c r="J252" i="4"/>
  <c r="N252" i="4"/>
  <c r="Q252" i="4"/>
  <c r="T252" i="4"/>
  <c r="V252" i="4"/>
  <c r="X252" i="4"/>
  <c r="Z252" i="4"/>
  <c r="AA252" i="4"/>
  <c r="AB252" i="4"/>
  <c r="AC252" i="4"/>
  <c r="AE252" i="4"/>
  <c r="AG252" i="4"/>
  <c r="AH252" i="4"/>
  <c r="AK252" i="4"/>
  <c r="AL252" i="4"/>
  <c r="AM252" i="4"/>
  <c r="AN252" i="4"/>
  <c r="AO252" i="4"/>
  <c r="AP252" i="4"/>
  <c r="AQ252" i="4"/>
  <c r="AR252" i="4"/>
  <c r="AS252" i="4"/>
  <c r="AU252" i="4"/>
  <c r="AV252" i="4"/>
  <c r="AX252" i="4"/>
  <c r="AY252" i="4"/>
  <c r="AZ252" i="4"/>
  <c r="D253" i="4"/>
  <c r="J253" i="4"/>
  <c r="N253" i="4"/>
  <c r="Q253" i="4"/>
  <c r="T253" i="4"/>
  <c r="V253" i="4"/>
  <c r="X253" i="4"/>
  <c r="Z253" i="4"/>
  <c r="AA253" i="4"/>
  <c r="AB253" i="4"/>
  <c r="AC253" i="4"/>
  <c r="AE253" i="4"/>
  <c r="AG253" i="4"/>
  <c r="AH253" i="4"/>
  <c r="AK253" i="4"/>
  <c r="AL253" i="4"/>
  <c r="AM253" i="4"/>
  <c r="AN253" i="4"/>
  <c r="AO253" i="4"/>
  <c r="AP253" i="4"/>
  <c r="AQ253" i="4"/>
  <c r="AR253" i="4"/>
  <c r="AS253" i="4"/>
  <c r="AU253" i="4"/>
  <c r="AV253" i="4"/>
  <c r="AX253" i="4"/>
  <c r="AY253" i="4"/>
  <c r="AZ253" i="4"/>
  <c r="D254" i="4"/>
  <c r="J254" i="4"/>
  <c r="N254" i="4"/>
  <c r="Q254" i="4"/>
  <c r="T254" i="4"/>
  <c r="V254" i="4"/>
  <c r="X254" i="4"/>
  <c r="Z254" i="4"/>
  <c r="AA254" i="4"/>
  <c r="AB254" i="4"/>
  <c r="AC254" i="4"/>
  <c r="AE254" i="4"/>
  <c r="AG254" i="4"/>
  <c r="AH254" i="4"/>
  <c r="AK254" i="4"/>
  <c r="AL254" i="4"/>
  <c r="AM254" i="4"/>
  <c r="AN254" i="4"/>
  <c r="AO254" i="4"/>
  <c r="AP254" i="4"/>
  <c r="AQ254" i="4"/>
  <c r="AR254" i="4"/>
  <c r="AS254" i="4"/>
  <c r="AU254" i="4"/>
  <c r="AV254" i="4"/>
  <c r="AX254" i="4"/>
  <c r="AY254" i="4"/>
  <c r="AZ254" i="4"/>
  <c r="D255" i="4"/>
  <c r="J255" i="4"/>
  <c r="N255" i="4"/>
  <c r="Q255" i="4"/>
  <c r="T255" i="4"/>
  <c r="V255" i="4"/>
  <c r="X255" i="4"/>
  <c r="Z255" i="4"/>
  <c r="AA255" i="4"/>
  <c r="AB255" i="4"/>
  <c r="AC255" i="4"/>
  <c r="AE255" i="4"/>
  <c r="AG255" i="4"/>
  <c r="AH255" i="4"/>
  <c r="AK255" i="4"/>
  <c r="AL255" i="4"/>
  <c r="AM255" i="4"/>
  <c r="AN255" i="4"/>
  <c r="AO255" i="4"/>
  <c r="AP255" i="4"/>
  <c r="AQ255" i="4"/>
  <c r="AR255" i="4"/>
  <c r="AS255" i="4"/>
  <c r="AU255" i="4"/>
  <c r="AV255" i="4"/>
  <c r="AX255" i="4"/>
  <c r="AY255" i="4"/>
  <c r="AZ255" i="4"/>
  <c r="D256" i="4"/>
  <c r="J256" i="4"/>
  <c r="N256" i="4"/>
  <c r="Q256" i="4"/>
  <c r="T256" i="4"/>
  <c r="V256" i="4"/>
  <c r="X256" i="4"/>
  <c r="Z256" i="4"/>
  <c r="AA256" i="4"/>
  <c r="AB256" i="4"/>
  <c r="AC256" i="4"/>
  <c r="AE256" i="4"/>
  <c r="AG256" i="4"/>
  <c r="AH256" i="4"/>
  <c r="AK256" i="4"/>
  <c r="AL256" i="4"/>
  <c r="AM256" i="4"/>
  <c r="AN256" i="4"/>
  <c r="AO256" i="4"/>
  <c r="AP256" i="4"/>
  <c r="AQ256" i="4"/>
  <c r="AR256" i="4"/>
  <c r="AS256" i="4"/>
  <c r="AU256" i="4"/>
  <c r="AV256" i="4"/>
  <c r="AX256" i="4"/>
  <c r="AY256" i="4"/>
  <c r="AZ256" i="4"/>
  <c r="D257" i="4"/>
  <c r="J257" i="4"/>
  <c r="N257" i="4"/>
  <c r="Q257" i="4"/>
  <c r="T257" i="4"/>
  <c r="V257" i="4"/>
  <c r="X257" i="4"/>
  <c r="Z257" i="4"/>
  <c r="AA257" i="4"/>
  <c r="AB257" i="4"/>
  <c r="AC257" i="4"/>
  <c r="AE257" i="4"/>
  <c r="AG257" i="4"/>
  <c r="AH257" i="4"/>
  <c r="AK257" i="4"/>
  <c r="AL257" i="4"/>
  <c r="AM257" i="4"/>
  <c r="AN257" i="4"/>
  <c r="AO257" i="4"/>
  <c r="AP257" i="4"/>
  <c r="AQ257" i="4"/>
  <c r="AR257" i="4"/>
  <c r="AS257" i="4"/>
  <c r="AU257" i="4"/>
  <c r="AV257" i="4"/>
  <c r="AX257" i="4"/>
  <c r="AY257" i="4"/>
  <c r="AZ257" i="4"/>
  <c r="D258" i="4"/>
  <c r="J258" i="4"/>
  <c r="N258" i="4"/>
  <c r="Q258" i="4"/>
  <c r="T258" i="4"/>
  <c r="V258" i="4"/>
  <c r="X258" i="4"/>
  <c r="Z258" i="4"/>
  <c r="AA258" i="4"/>
  <c r="AB258" i="4"/>
  <c r="AC258" i="4"/>
  <c r="AE258" i="4"/>
  <c r="AG258" i="4"/>
  <c r="AH258" i="4"/>
  <c r="AK258" i="4"/>
  <c r="AL258" i="4"/>
  <c r="AM258" i="4"/>
  <c r="AN258" i="4"/>
  <c r="AO258" i="4"/>
  <c r="AP258" i="4"/>
  <c r="AQ258" i="4"/>
  <c r="AR258" i="4"/>
  <c r="AS258" i="4"/>
  <c r="AU258" i="4"/>
  <c r="AV258" i="4"/>
  <c r="AX258" i="4"/>
  <c r="AY258" i="4"/>
  <c r="AZ258" i="4"/>
  <c r="D259" i="4"/>
  <c r="J259" i="4"/>
  <c r="N259" i="4"/>
  <c r="Q259" i="4"/>
  <c r="T259" i="4"/>
  <c r="V259" i="4"/>
  <c r="X259" i="4"/>
  <c r="Z259" i="4"/>
  <c r="AA259" i="4"/>
  <c r="AB259" i="4"/>
  <c r="AC259" i="4"/>
  <c r="AE259" i="4"/>
  <c r="AG259" i="4"/>
  <c r="AH259" i="4"/>
  <c r="AK259" i="4"/>
  <c r="AL259" i="4"/>
  <c r="AM259" i="4"/>
  <c r="AN259" i="4"/>
  <c r="AO259" i="4"/>
  <c r="AP259" i="4"/>
  <c r="AQ259" i="4"/>
  <c r="AR259" i="4"/>
  <c r="AS259" i="4"/>
  <c r="AU259" i="4"/>
  <c r="AV259" i="4"/>
  <c r="AX259" i="4"/>
  <c r="AY259" i="4"/>
  <c r="AZ259" i="4"/>
  <c r="D260" i="4"/>
  <c r="J260" i="4"/>
  <c r="N260" i="4"/>
  <c r="Q260" i="4"/>
  <c r="T260" i="4"/>
  <c r="V260" i="4"/>
  <c r="X260" i="4"/>
  <c r="Z260" i="4"/>
  <c r="AA260" i="4"/>
  <c r="AB260" i="4"/>
  <c r="AC260" i="4"/>
  <c r="AE260" i="4"/>
  <c r="AG260" i="4"/>
  <c r="AH260" i="4"/>
  <c r="AK260" i="4"/>
  <c r="AL260" i="4"/>
  <c r="AM260" i="4"/>
  <c r="AN260" i="4"/>
  <c r="AO260" i="4"/>
  <c r="AP260" i="4"/>
  <c r="AQ260" i="4"/>
  <c r="AR260" i="4"/>
  <c r="AS260" i="4"/>
  <c r="AU260" i="4"/>
  <c r="AV260" i="4"/>
  <c r="AX260" i="4"/>
  <c r="AY260" i="4"/>
  <c r="AZ260" i="4"/>
  <c r="D261" i="4"/>
  <c r="J261" i="4"/>
  <c r="N261" i="4"/>
  <c r="Q261" i="4"/>
  <c r="T261" i="4"/>
  <c r="V261" i="4"/>
  <c r="X261" i="4"/>
  <c r="Z261" i="4"/>
  <c r="AA261" i="4"/>
  <c r="AB261" i="4"/>
  <c r="AC261" i="4"/>
  <c r="AE261" i="4"/>
  <c r="AG261" i="4"/>
  <c r="AH261" i="4"/>
  <c r="AK261" i="4"/>
  <c r="AL261" i="4"/>
  <c r="AM261" i="4"/>
  <c r="AN261" i="4"/>
  <c r="AO261" i="4"/>
  <c r="AP261" i="4"/>
  <c r="AQ261" i="4"/>
  <c r="AR261" i="4"/>
  <c r="AS261" i="4"/>
  <c r="AU261" i="4"/>
  <c r="AV261" i="4"/>
  <c r="AX261" i="4"/>
  <c r="AY261" i="4"/>
  <c r="AZ261" i="4"/>
  <c r="D262" i="4"/>
  <c r="J262" i="4"/>
  <c r="N262" i="4"/>
  <c r="Q262" i="4"/>
  <c r="T262" i="4"/>
  <c r="V262" i="4"/>
  <c r="X262" i="4"/>
  <c r="Z262" i="4"/>
  <c r="AA262" i="4"/>
  <c r="AB262" i="4"/>
  <c r="AC262" i="4"/>
  <c r="AE262" i="4"/>
  <c r="AG262" i="4"/>
  <c r="AH262" i="4"/>
  <c r="AK262" i="4"/>
  <c r="AL262" i="4"/>
  <c r="AM262" i="4"/>
  <c r="AN262" i="4"/>
  <c r="AO262" i="4"/>
  <c r="AP262" i="4"/>
  <c r="AQ262" i="4"/>
  <c r="AR262" i="4"/>
  <c r="AS262" i="4"/>
  <c r="AU262" i="4"/>
  <c r="AV262" i="4"/>
  <c r="AX262" i="4"/>
  <c r="AY262" i="4"/>
  <c r="AZ262" i="4"/>
  <c r="D263" i="4"/>
  <c r="J263" i="4"/>
  <c r="N263" i="4"/>
  <c r="Q263" i="4"/>
  <c r="T263" i="4"/>
  <c r="V263" i="4"/>
  <c r="X263" i="4"/>
  <c r="Z263" i="4"/>
  <c r="AA263" i="4"/>
  <c r="AB263" i="4"/>
  <c r="AC263" i="4"/>
  <c r="AE263" i="4"/>
  <c r="AG263" i="4"/>
  <c r="AH263" i="4"/>
  <c r="AK263" i="4"/>
  <c r="AL263" i="4"/>
  <c r="AM263" i="4"/>
  <c r="AN263" i="4"/>
  <c r="AO263" i="4"/>
  <c r="AP263" i="4"/>
  <c r="AQ263" i="4"/>
  <c r="AR263" i="4"/>
  <c r="AS263" i="4"/>
  <c r="AU263" i="4"/>
  <c r="AV263" i="4"/>
  <c r="AX263" i="4"/>
  <c r="AY263" i="4"/>
  <c r="AZ263" i="4"/>
  <c r="D264" i="4"/>
  <c r="J264" i="4"/>
  <c r="N264" i="4"/>
  <c r="Q264" i="4"/>
  <c r="T264" i="4"/>
  <c r="V264" i="4"/>
  <c r="X264" i="4"/>
  <c r="Z264" i="4"/>
  <c r="AA264" i="4"/>
  <c r="AB264" i="4"/>
  <c r="AC264" i="4"/>
  <c r="AE264" i="4"/>
  <c r="AG264" i="4"/>
  <c r="AH264" i="4"/>
  <c r="AK264" i="4"/>
  <c r="AL264" i="4"/>
  <c r="AM264" i="4"/>
  <c r="AN264" i="4"/>
  <c r="AO264" i="4"/>
  <c r="AP264" i="4"/>
  <c r="AQ264" i="4"/>
  <c r="AR264" i="4"/>
  <c r="AS264" i="4"/>
  <c r="AU264" i="4"/>
  <c r="AV264" i="4"/>
  <c r="AX264" i="4"/>
  <c r="AY264" i="4"/>
  <c r="AZ264" i="4"/>
  <c r="D265" i="4"/>
  <c r="J265" i="4"/>
  <c r="N265" i="4"/>
  <c r="Q265" i="4"/>
  <c r="T265" i="4"/>
  <c r="V265" i="4"/>
  <c r="X265" i="4"/>
  <c r="Z265" i="4"/>
  <c r="AA265" i="4"/>
  <c r="AB265" i="4"/>
  <c r="AC265" i="4"/>
  <c r="AE265" i="4"/>
  <c r="AG265" i="4"/>
  <c r="AH265" i="4"/>
  <c r="AK265" i="4"/>
  <c r="AL265" i="4"/>
  <c r="AM265" i="4"/>
  <c r="AN265" i="4"/>
  <c r="AO265" i="4"/>
  <c r="AP265" i="4"/>
  <c r="AQ265" i="4"/>
  <c r="AR265" i="4"/>
  <c r="AS265" i="4"/>
  <c r="AU265" i="4"/>
  <c r="AV265" i="4"/>
  <c r="AX265" i="4"/>
  <c r="AY265" i="4"/>
  <c r="AZ265" i="4"/>
  <c r="D266" i="4"/>
  <c r="J266" i="4"/>
  <c r="N266" i="4"/>
  <c r="Q266" i="4"/>
  <c r="T266" i="4"/>
  <c r="V266" i="4"/>
  <c r="X266" i="4"/>
  <c r="Z266" i="4"/>
  <c r="AA266" i="4"/>
  <c r="AB266" i="4"/>
  <c r="AC266" i="4"/>
  <c r="AE266" i="4"/>
  <c r="AG266" i="4"/>
  <c r="AH266" i="4"/>
  <c r="AK266" i="4"/>
  <c r="AL266" i="4"/>
  <c r="AM266" i="4"/>
  <c r="AN266" i="4"/>
  <c r="AO266" i="4"/>
  <c r="AP266" i="4"/>
  <c r="AQ266" i="4"/>
  <c r="AR266" i="4"/>
  <c r="AS266" i="4"/>
  <c r="AU266" i="4"/>
  <c r="AV266" i="4"/>
  <c r="AX266" i="4"/>
  <c r="AY266" i="4"/>
  <c r="AZ266" i="4"/>
  <c r="D267" i="4"/>
  <c r="J267" i="4"/>
  <c r="N267" i="4"/>
  <c r="Q267" i="4"/>
  <c r="T267" i="4"/>
  <c r="V267" i="4"/>
  <c r="X267" i="4"/>
  <c r="Z267" i="4"/>
  <c r="AA267" i="4"/>
  <c r="AB267" i="4"/>
  <c r="AC267" i="4"/>
  <c r="AE267" i="4"/>
  <c r="AG267" i="4"/>
  <c r="AH267" i="4"/>
  <c r="AK267" i="4"/>
  <c r="AL267" i="4"/>
  <c r="AM267" i="4"/>
  <c r="AN267" i="4"/>
  <c r="AO267" i="4"/>
  <c r="AP267" i="4"/>
  <c r="AQ267" i="4"/>
  <c r="AR267" i="4"/>
  <c r="AS267" i="4"/>
  <c r="AU267" i="4"/>
  <c r="AV267" i="4"/>
  <c r="AX267" i="4"/>
  <c r="AY267" i="4"/>
  <c r="AZ267" i="4"/>
  <c r="D268" i="4"/>
  <c r="J268" i="4"/>
  <c r="N268" i="4"/>
  <c r="Q268" i="4"/>
  <c r="T268" i="4"/>
  <c r="V268" i="4"/>
  <c r="X268" i="4"/>
  <c r="Z268" i="4"/>
  <c r="AA268" i="4"/>
  <c r="AB268" i="4"/>
  <c r="AC268" i="4"/>
  <c r="AE268" i="4"/>
  <c r="AG268" i="4"/>
  <c r="AH268" i="4"/>
  <c r="AK268" i="4"/>
  <c r="AL268" i="4"/>
  <c r="AM268" i="4"/>
  <c r="AN268" i="4"/>
  <c r="AO268" i="4"/>
  <c r="AP268" i="4"/>
  <c r="AQ268" i="4"/>
  <c r="AR268" i="4"/>
  <c r="AS268" i="4"/>
  <c r="AU268" i="4"/>
  <c r="AV268" i="4"/>
  <c r="AX268" i="4"/>
  <c r="AY268" i="4"/>
  <c r="AZ268" i="4"/>
  <c r="D269" i="4"/>
  <c r="J269" i="4"/>
  <c r="N269" i="4"/>
  <c r="Q269" i="4"/>
  <c r="T269" i="4"/>
  <c r="V269" i="4"/>
  <c r="X269" i="4"/>
  <c r="Z269" i="4"/>
  <c r="AA269" i="4"/>
  <c r="AB269" i="4"/>
  <c r="AC269" i="4"/>
  <c r="AE269" i="4"/>
  <c r="AG269" i="4"/>
  <c r="AH269" i="4"/>
  <c r="AK269" i="4"/>
  <c r="AL269" i="4"/>
  <c r="AM269" i="4"/>
  <c r="AN269" i="4"/>
  <c r="AO269" i="4"/>
  <c r="AP269" i="4"/>
  <c r="AQ269" i="4"/>
  <c r="AR269" i="4"/>
  <c r="AS269" i="4"/>
  <c r="AU269" i="4"/>
  <c r="AV269" i="4"/>
  <c r="AX269" i="4"/>
  <c r="AY269" i="4"/>
  <c r="AZ269" i="4"/>
  <c r="D270" i="4"/>
  <c r="J270" i="4"/>
  <c r="N270" i="4"/>
  <c r="Q270" i="4"/>
  <c r="T270" i="4"/>
  <c r="V270" i="4"/>
  <c r="X270" i="4"/>
  <c r="Z270" i="4"/>
  <c r="AA270" i="4"/>
  <c r="AB270" i="4"/>
  <c r="AC270" i="4"/>
  <c r="AE270" i="4"/>
  <c r="AG270" i="4"/>
  <c r="AH270" i="4"/>
  <c r="AK270" i="4"/>
  <c r="AL270" i="4"/>
  <c r="AM270" i="4"/>
  <c r="AN270" i="4"/>
  <c r="AO270" i="4"/>
  <c r="AP270" i="4"/>
  <c r="AQ270" i="4"/>
  <c r="AR270" i="4"/>
  <c r="AS270" i="4"/>
  <c r="AU270" i="4"/>
  <c r="AV270" i="4"/>
  <c r="AX270" i="4"/>
  <c r="AY270" i="4"/>
  <c r="AZ270" i="4"/>
  <c r="D271" i="4"/>
  <c r="J271" i="4"/>
  <c r="N271" i="4"/>
  <c r="Q271" i="4"/>
  <c r="T271" i="4"/>
  <c r="V271" i="4"/>
  <c r="X271" i="4"/>
  <c r="Z271" i="4"/>
  <c r="AA271" i="4"/>
  <c r="AB271" i="4"/>
  <c r="AC271" i="4"/>
  <c r="AE271" i="4"/>
  <c r="AG271" i="4"/>
  <c r="AH271" i="4"/>
  <c r="AK271" i="4"/>
  <c r="AL271" i="4"/>
  <c r="AM271" i="4"/>
  <c r="AN271" i="4"/>
  <c r="AO271" i="4"/>
  <c r="AP271" i="4"/>
  <c r="AQ271" i="4"/>
  <c r="AR271" i="4"/>
  <c r="AS271" i="4"/>
  <c r="AU271" i="4"/>
  <c r="AV271" i="4"/>
  <c r="AX271" i="4"/>
  <c r="AY271" i="4"/>
  <c r="AZ271" i="4"/>
  <c r="D272" i="4"/>
  <c r="J272" i="4"/>
  <c r="N272" i="4"/>
  <c r="Q272" i="4"/>
  <c r="T272" i="4"/>
  <c r="V272" i="4"/>
  <c r="X272" i="4"/>
  <c r="Z272" i="4"/>
  <c r="AA272" i="4"/>
  <c r="AB272" i="4"/>
  <c r="AC272" i="4"/>
  <c r="AE272" i="4"/>
  <c r="AG272" i="4"/>
  <c r="AH272" i="4"/>
  <c r="AK272" i="4"/>
  <c r="AL272" i="4"/>
  <c r="AM272" i="4"/>
  <c r="AN272" i="4"/>
  <c r="AO272" i="4"/>
  <c r="AP272" i="4"/>
  <c r="AQ272" i="4"/>
  <c r="AR272" i="4"/>
  <c r="AS272" i="4"/>
  <c r="AU272" i="4"/>
  <c r="AV272" i="4"/>
  <c r="AX272" i="4"/>
  <c r="AY272" i="4"/>
  <c r="AZ272" i="4"/>
  <c r="D273" i="4"/>
  <c r="J273" i="4"/>
  <c r="N273" i="4"/>
  <c r="Q273" i="4"/>
  <c r="T273" i="4"/>
  <c r="V273" i="4"/>
  <c r="X273" i="4"/>
  <c r="Z273" i="4"/>
  <c r="AA273" i="4"/>
  <c r="AB273" i="4"/>
  <c r="AC273" i="4"/>
  <c r="AE273" i="4"/>
  <c r="AG273" i="4"/>
  <c r="AH273" i="4"/>
  <c r="AK273" i="4"/>
  <c r="AL273" i="4"/>
  <c r="AM273" i="4"/>
  <c r="AN273" i="4"/>
  <c r="AO273" i="4"/>
  <c r="AP273" i="4"/>
  <c r="AQ273" i="4"/>
  <c r="AR273" i="4"/>
  <c r="AS273" i="4"/>
  <c r="AU273" i="4"/>
  <c r="AV273" i="4"/>
  <c r="AX273" i="4"/>
  <c r="AY273" i="4"/>
  <c r="AZ273" i="4"/>
  <c r="D274" i="4"/>
  <c r="J274" i="4"/>
  <c r="N274" i="4"/>
  <c r="Q274" i="4"/>
  <c r="T274" i="4"/>
  <c r="V274" i="4"/>
  <c r="X274" i="4"/>
  <c r="Z274" i="4"/>
  <c r="AA274" i="4"/>
  <c r="AB274" i="4"/>
  <c r="AC274" i="4"/>
  <c r="AE274" i="4"/>
  <c r="AG274" i="4"/>
  <c r="AH274" i="4"/>
  <c r="AK274" i="4"/>
  <c r="AL274" i="4"/>
  <c r="AM274" i="4"/>
  <c r="AN274" i="4"/>
  <c r="AO274" i="4"/>
  <c r="AP274" i="4"/>
  <c r="AQ274" i="4"/>
  <c r="AR274" i="4"/>
  <c r="AS274" i="4"/>
  <c r="AU274" i="4"/>
  <c r="AV274" i="4"/>
  <c r="AX274" i="4"/>
  <c r="AY274" i="4"/>
  <c r="AZ274" i="4"/>
  <c r="D275" i="4"/>
  <c r="J275" i="4"/>
  <c r="N275" i="4"/>
  <c r="Q275" i="4"/>
  <c r="T275" i="4"/>
  <c r="V275" i="4"/>
  <c r="X275" i="4"/>
  <c r="Z275" i="4"/>
  <c r="AA275" i="4"/>
  <c r="AB275" i="4"/>
  <c r="AC275" i="4"/>
  <c r="AE275" i="4"/>
  <c r="AG275" i="4"/>
  <c r="AH275" i="4"/>
  <c r="AK275" i="4"/>
  <c r="AL275" i="4"/>
  <c r="AM275" i="4"/>
  <c r="AN275" i="4"/>
  <c r="AO275" i="4"/>
  <c r="AP275" i="4"/>
  <c r="AQ275" i="4"/>
  <c r="AR275" i="4"/>
  <c r="AS275" i="4"/>
  <c r="AU275" i="4"/>
  <c r="AV275" i="4"/>
  <c r="AX275" i="4"/>
  <c r="AY275" i="4"/>
  <c r="AZ275" i="4"/>
  <c r="D276" i="4"/>
  <c r="J276" i="4"/>
  <c r="N276" i="4"/>
  <c r="Q276" i="4"/>
  <c r="T276" i="4"/>
  <c r="V276" i="4"/>
  <c r="X276" i="4"/>
  <c r="Z276" i="4"/>
  <c r="AA276" i="4"/>
  <c r="AB276" i="4"/>
  <c r="AC276" i="4"/>
  <c r="AE276" i="4"/>
  <c r="AG276" i="4"/>
  <c r="AH276" i="4"/>
  <c r="AK276" i="4"/>
  <c r="AL276" i="4"/>
  <c r="AM276" i="4"/>
  <c r="AN276" i="4"/>
  <c r="AO276" i="4"/>
  <c r="AP276" i="4"/>
  <c r="AQ276" i="4"/>
  <c r="AR276" i="4"/>
  <c r="AS276" i="4"/>
  <c r="AU276" i="4"/>
  <c r="AV276" i="4"/>
  <c r="AX276" i="4"/>
  <c r="AY276" i="4"/>
  <c r="AZ276" i="4"/>
  <c r="D277" i="4"/>
  <c r="J277" i="4"/>
  <c r="N277" i="4"/>
  <c r="Q277" i="4"/>
  <c r="T277" i="4"/>
  <c r="V277" i="4"/>
  <c r="X277" i="4"/>
  <c r="Z277" i="4"/>
  <c r="AA277" i="4"/>
  <c r="AB277" i="4"/>
  <c r="AC277" i="4"/>
  <c r="AE277" i="4"/>
  <c r="AG277" i="4"/>
  <c r="AH277" i="4"/>
  <c r="AK277" i="4"/>
  <c r="AL277" i="4"/>
  <c r="AM277" i="4"/>
  <c r="AN277" i="4"/>
  <c r="AO277" i="4"/>
  <c r="AP277" i="4"/>
  <c r="AQ277" i="4"/>
  <c r="AR277" i="4"/>
  <c r="AS277" i="4"/>
  <c r="AU277" i="4"/>
  <c r="AV277" i="4"/>
  <c r="AX277" i="4"/>
  <c r="AY277" i="4"/>
  <c r="AZ277" i="4"/>
  <c r="D278" i="4"/>
  <c r="J278" i="4"/>
  <c r="N278" i="4"/>
  <c r="Q278" i="4"/>
  <c r="T278" i="4"/>
  <c r="V278" i="4"/>
  <c r="X278" i="4"/>
  <c r="Z278" i="4"/>
  <c r="AA278" i="4"/>
  <c r="AB278" i="4"/>
  <c r="AC278" i="4"/>
  <c r="AE278" i="4"/>
  <c r="AG278" i="4"/>
  <c r="AH278" i="4"/>
  <c r="AK278" i="4"/>
  <c r="AL278" i="4"/>
  <c r="AM278" i="4"/>
  <c r="AN278" i="4"/>
  <c r="AO278" i="4"/>
  <c r="AP278" i="4"/>
  <c r="AQ278" i="4"/>
  <c r="AR278" i="4"/>
  <c r="AS278" i="4"/>
  <c r="AU278" i="4"/>
  <c r="AV278" i="4"/>
  <c r="AX278" i="4"/>
  <c r="AY278" i="4"/>
  <c r="AZ278" i="4"/>
  <c r="D279" i="4"/>
  <c r="J279" i="4"/>
  <c r="N279" i="4"/>
  <c r="Q279" i="4"/>
  <c r="T279" i="4"/>
  <c r="V279" i="4"/>
  <c r="X279" i="4"/>
  <c r="Z279" i="4"/>
  <c r="AA279" i="4"/>
  <c r="AB279" i="4"/>
  <c r="AC279" i="4"/>
  <c r="AE279" i="4"/>
  <c r="AG279" i="4"/>
  <c r="AH279" i="4"/>
  <c r="AK279" i="4"/>
  <c r="AL279" i="4"/>
  <c r="AM279" i="4"/>
  <c r="AN279" i="4"/>
  <c r="AO279" i="4"/>
  <c r="AP279" i="4"/>
  <c r="AQ279" i="4"/>
  <c r="AR279" i="4"/>
  <c r="AS279" i="4"/>
  <c r="AU279" i="4"/>
  <c r="AV279" i="4"/>
  <c r="AX279" i="4"/>
  <c r="AY279" i="4"/>
  <c r="AZ279" i="4"/>
  <c r="D280" i="4"/>
  <c r="J280" i="4"/>
  <c r="N280" i="4"/>
  <c r="Q280" i="4"/>
  <c r="T280" i="4"/>
  <c r="V280" i="4"/>
  <c r="X280" i="4"/>
  <c r="Z280" i="4"/>
  <c r="AA280" i="4"/>
  <c r="AB280" i="4"/>
  <c r="AC280" i="4"/>
  <c r="AE280" i="4"/>
  <c r="AG280" i="4"/>
  <c r="AH280" i="4"/>
  <c r="AK280" i="4"/>
  <c r="AL280" i="4"/>
  <c r="AM280" i="4"/>
  <c r="AN280" i="4"/>
  <c r="AO280" i="4"/>
  <c r="AP280" i="4"/>
  <c r="AQ280" i="4"/>
  <c r="AR280" i="4"/>
  <c r="AS280" i="4"/>
  <c r="AU280" i="4"/>
  <c r="AV280" i="4"/>
  <c r="AX280" i="4"/>
  <c r="AY280" i="4"/>
  <c r="AZ280" i="4"/>
  <c r="D281" i="4"/>
  <c r="J281" i="4"/>
  <c r="N281" i="4"/>
  <c r="Q281" i="4"/>
  <c r="T281" i="4"/>
  <c r="V281" i="4"/>
  <c r="X281" i="4"/>
  <c r="Z281" i="4"/>
  <c r="AA281" i="4"/>
  <c r="AB281" i="4"/>
  <c r="AC281" i="4"/>
  <c r="AE281" i="4"/>
  <c r="AG281" i="4"/>
  <c r="AH281" i="4"/>
  <c r="AK281" i="4"/>
  <c r="AL281" i="4"/>
  <c r="AM281" i="4"/>
  <c r="AN281" i="4"/>
  <c r="AO281" i="4"/>
  <c r="AP281" i="4"/>
  <c r="AQ281" i="4"/>
  <c r="AR281" i="4"/>
  <c r="AS281" i="4"/>
  <c r="AU281" i="4"/>
  <c r="AV281" i="4"/>
  <c r="AX281" i="4"/>
  <c r="AY281" i="4"/>
  <c r="AZ281" i="4"/>
  <c r="D282" i="4"/>
  <c r="J282" i="4"/>
  <c r="N282" i="4"/>
  <c r="Q282" i="4"/>
  <c r="T282" i="4"/>
  <c r="V282" i="4"/>
  <c r="X282" i="4"/>
  <c r="Z282" i="4"/>
  <c r="AA282" i="4"/>
  <c r="AB282" i="4"/>
  <c r="AC282" i="4"/>
  <c r="AE282" i="4"/>
  <c r="AG282" i="4"/>
  <c r="AH282" i="4"/>
  <c r="AK282" i="4"/>
  <c r="AL282" i="4"/>
  <c r="AM282" i="4"/>
  <c r="AN282" i="4"/>
  <c r="AO282" i="4"/>
  <c r="AP282" i="4"/>
  <c r="AQ282" i="4"/>
  <c r="AR282" i="4"/>
  <c r="AS282" i="4"/>
  <c r="AU282" i="4"/>
  <c r="AV282" i="4"/>
  <c r="AX282" i="4"/>
  <c r="AY282" i="4"/>
  <c r="AZ282" i="4"/>
  <c r="D283" i="4"/>
  <c r="J283" i="4"/>
  <c r="N283" i="4"/>
  <c r="Q283" i="4"/>
  <c r="T283" i="4"/>
  <c r="V283" i="4"/>
  <c r="X283" i="4"/>
  <c r="Z283" i="4"/>
  <c r="AA283" i="4"/>
  <c r="AB283" i="4"/>
  <c r="AC283" i="4"/>
  <c r="AE283" i="4"/>
  <c r="AG283" i="4"/>
  <c r="AH283" i="4"/>
  <c r="AK283" i="4"/>
  <c r="AL283" i="4"/>
  <c r="AM283" i="4"/>
  <c r="AN283" i="4"/>
  <c r="AO283" i="4"/>
  <c r="AP283" i="4"/>
  <c r="AQ283" i="4"/>
  <c r="AR283" i="4"/>
  <c r="AS283" i="4"/>
  <c r="AU283" i="4"/>
  <c r="AV283" i="4"/>
  <c r="AX283" i="4"/>
  <c r="AY283" i="4"/>
  <c r="AZ283" i="4"/>
  <c r="D284" i="4"/>
  <c r="J284" i="4"/>
  <c r="N284" i="4"/>
  <c r="Q284" i="4"/>
  <c r="T284" i="4"/>
  <c r="V284" i="4"/>
  <c r="X284" i="4"/>
  <c r="Z284" i="4"/>
  <c r="AA284" i="4"/>
  <c r="AB284" i="4"/>
  <c r="AC284" i="4"/>
  <c r="AE284" i="4"/>
  <c r="AG284" i="4"/>
  <c r="AH284" i="4"/>
  <c r="AK284" i="4"/>
  <c r="AL284" i="4"/>
  <c r="AM284" i="4"/>
  <c r="AN284" i="4"/>
  <c r="AO284" i="4"/>
  <c r="AP284" i="4"/>
  <c r="AQ284" i="4"/>
  <c r="AR284" i="4"/>
  <c r="AS284" i="4"/>
  <c r="AU284" i="4"/>
  <c r="AV284" i="4"/>
  <c r="AX284" i="4"/>
  <c r="AY284" i="4"/>
  <c r="AZ284" i="4"/>
  <c r="D285" i="4"/>
  <c r="J285" i="4"/>
  <c r="N285" i="4"/>
  <c r="Q285" i="4"/>
  <c r="T285" i="4"/>
  <c r="V285" i="4"/>
  <c r="X285" i="4"/>
  <c r="Z285" i="4"/>
  <c r="AA285" i="4"/>
  <c r="AB285" i="4"/>
  <c r="AC285" i="4"/>
  <c r="AE285" i="4"/>
  <c r="AG285" i="4"/>
  <c r="AH285" i="4"/>
  <c r="AK285" i="4"/>
  <c r="AL285" i="4"/>
  <c r="AM285" i="4"/>
  <c r="AN285" i="4"/>
  <c r="AO285" i="4"/>
  <c r="AP285" i="4"/>
  <c r="AQ285" i="4"/>
  <c r="AR285" i="4"/>
  <c r="AS285" i="4"/>
  <c r="AU285" i="4"/>
  <c r="AV285" i="4"/>
  <c r="AX285" i="4"/>
  <c r="AY285" i="4"/>
  <c r="AZ285" i="4"/>
  <c r="D286" i="4"/>
  <c r="J286" i="4"/>
  <c r="N286" i="4"/>
  <c r="Q286" i="4"/>
  <c r="T286" i="4"/>
  <c r="V286" i="4"/>
  <c r="X286" i="4"/>
  <c r="Z286" i="4"/>
  <c r="AA286" i="4"/>
  <c r="AB286" i="4"/>
  <c r="AC286" i="4"/>
  <c r="AE286" i="4"/>
  <c r="AG286" i="4"/>
  <c r="AH286" i="4"/>
  <c r="AK286" i="4"/>
  <c r="AL286" i="4"/>
  <c r="AM286" i="4"/>
  <c r="AN286" i="4"/>
  <c r="AO286" i="4"/>
  <c r="AP286" i="4"/>
  <c r="AQ286" i="4"/>
  <c r="AR286" i="4"/>
  <c r="AS286" i="4"/>
  <c r="AU286" i="4"/>
  <c r="AV286" i="4"/>
  <c r="AX286" i="4"/>
  <c r="AY286" i="4"/>
  <c r="AZ286" i="4"/>
  <c r="D287" i="4"/>
  <c r="J287" i="4"/>
  <c r="N287" i="4"/>
  <c r="Q287" i="4"/>
  <c r="T287" i="4"/>
  <c r="V287" i="4"/>
  <c r="X287" i="4"/>
  <c r="Z287" i="4"/>
  <c r="AA287" i="4"/>
  <c r="AB287" i="4"/>
  <c r="AC287" i="4"/>
  <c r="AE287" i="4"/>
  <c r="AG287" i="4"/>
  <c r="AH287" i="4"/>
  <c r="AK287" i="4"/>
  <c r="AL287" i="4"/>
  <c r="AM287" i="4"/>
  <c r="AN287" i="4"/>
  <c r="AO287" i="4"/>
  <c r="AP287" i="4"/>
  <c r="AQ287" i="4"/>
  <c r="AR287" i="4"/>
  <c r="AS287" i="4"/>
  <c r="AU287" i="4"/>
  <c r="AV287" i="4"/>
  <c r="AX287" i="4"/>
  <c r="AY287" i="4"/>
  <c r="AZ287" i="4"/>
  <c r="D288" i="4"/>
  <c r="J288" i="4"/>
  <c r="N288" i="4"/>
  <c r="Q288" i="4"/>
  <c r="T288" i="4"/>
  <c r="V288" i="4"/>
  <c r="X288" i="4"/>
  <c r="Z288" i="4"/>
  <c r="AA288" i="4"/>
  <c r="AB288" i="4"/>
  <c r="AC288" i="4"/>
  <c r="AE288" i="4"/>
  <c r="AG288" i="4"/>
  <c r="AH288" i="4"/>
  <c r="AK288" i="4"/>
  <c r="AL288" i="4"/>
  <c r="AM288" i="4"/>
  <c r="AN288" i="4"/>
  <c r="AO288" i="4"/>
  <c r="AP288" i="4"/>
  <c r="AQ288" i="4"/>
  <c r="AR288" i="4"/>
  <c r="AS288" i="4"/>
  <c r="AU288" i="4"/>
  <c r="AV288" i="4"/>
  <c r="AX288" i="4"/>
  <c r="AY288" i="4"/>
  <c r="AZ288" i="4"/>
  <c r="D289" i="4"/>
  <c r="J289" i="4"/>
  <c r="N289" i="4"/>
  <c r="Q289" i="4"/>
  <c r="T289" i="4"/>
  <c r="V289" i="4"/>
  <c r="X289" i="4"/>
  <c r="Z289" i="4"/>
  <c r="AA289" i="4"/>
  <c r="AB289" i="4"/>
  <c r="AC289" i="4"/>
  <c r="AE289" i="4"/>
  <c r="AG289" i="4"/>
  <c r="AH289" i="4"/>
  <c r="AK289" i="4"/>
  <c r="AL289" i="4"/>
  <c r="AM289" i="4"/>
  <c r="AN289" i="4"/>
  <c r="AO289" i="4"/>
  <c r="AP289" i="4"/>
  <c r="AQ289" i="4"/>
  <c r="AR289" i="4"/>
  <c r="AS289" i="4"/>
  <c r="AU289" i="4"/>
  <c r="AV289" i="4"/>
  <c r="AX289" i="4"/>
  <c r="AY289" i="4"/>
  <c r="AZ289" i="4"/>
  <c r="D290" i="4"/>
  <c r="J290" i="4"/>
  <c r="N290" i="4"/>
  <c r="Q290" i="4"/>
  <c r="T290" i="4"/>
  <c r="V290" i="4"/>
  <c r="X290" i="4"/>
  <c r="Z290" i="4"/>
  <c r="AA290" i="4"/>
  <c r="AB290" i="4"/>
  <c r="AC290" i="4"/>
  <c r="AE290" i="4"/>
  <c r="AG290" i="4"/>
  <c r="AH290" i="4"/>
  <c r="AK290" i="4"/>
  <c r="AL290" i="4"/>
  <c r="AM290" i="4"/>
  <c r="AN290" i="4"/>
  <c r="AO290" i="4"/>
  <c r="AP290" i="4"/>
  <c r="AQ290" i="4"/>
  <c r="AR290" i="4"/>
  <c r="AS290" i="4"/>
  <c r="AU290" i="4"/>
  <c r="AV290" i="4"/>
  <c r="AX290" i="4"/>
  <c r="AY290" i="4"/>
  <c r="AZ290" i="4"/>
  <c r="D291" i="4"/>
  <c r="J291" i="4"/>
  <c r="N291" i="4"/>
  <c r="Q291" i="4"/>
  <c r="T291" i="4"/>
  <c r="V291" i="4"/>
  <c r="X291" i="4"/>
  <c r="Z291" i="4"/>
  <c r="AA291" i="4"/>
  <c r="AB291" i="4"/>
  <c r="AC291" i="4"/>
  <c r="AE291" i="4"/>
  <c r="AG291" i="4"/>
  <c r="AH291" i="4"/>
  <c r="AK291" i="4"/>
  <c r="AL291" i="4"/>
  <c r="AM291" i="4"/>
  <c r="AN291" i="4"/>
  <c r="AO291" i="4"/>
  <c r="AP291" i="4"/>
  <c r="AQ291" i="4"/>
  <c r="AR291" i="4"/>
  <c r="AS291" i="4"/>
  <c r="AU291" i="4"/>
  <c r="AV291" i="4"/>
  <c r="AX291" i="4"/>
  <c r="AY291" i="4"/>
  <c r="AZ291" i="4"/>
  <c r="D292" i="4"/>
  <c r="J292" i="4"/>
  <c r="N292" i="4"/>
  <c r="Q292" i="4"/>
  <c r="T292" i="4"/>
  <c r="V292" i="4"/>
  <c r="X292" i="4"/>
  <c r="Z292" i="4"/>
  <c r="AA292" i="4"/>
  <c r="AB292" i="4"/>
  <c r="AC292" i="4"/>
  <c r="AE292" i="4"/>
  <c r="AG292" i="4"/>
  <c r="AH292" i="4"/>
  <c r="AK292" i="4"/>
  <c r="AL292" i="4"/>
  <c r="AM292" i="4"/>
  <c r="AN292" i="4"/>
  <c r="AO292" i="4"/>
  <c r="AP292" i="4"/>
  <c r="AQ292" i="4"/>
  <c r="AR292" i="4"/>
  <c r="AS292" i="4"/>
  <c r="AU292" i="4"/>
  <c r="AV292" i="4"/>
  <c r="AX292" i="4"/>
  <c r="AY292" i="4"/>
  <c r="AZ292" i="4"/>
  <c r="D293" i="4"/>
  <c r="J293" i="4"/>
  <c r="N293" i="4"/>
  <c r="Q293" i="4"/>
  <c r="T293" i="4"/>
  <c r="V293" i="4"/>
  <c r="X293" i="4"/>
  <c r="Z293" i="4"/>
  <c r="AA293" i="4"/>
  <c r="AB293" i="4"/>
  <c r="AC293" i="4"/>
  <c r="AE293" i="4"/>
  <c r="AG293" i="4"/>
  <c r="AH293" i="4"/>
  <c r="AK293" i="4"/>
  <c r="AL293" i="4"/>
  <c r="AM293" i="4"/>
  <c r="AN293" i="4"/>
  <c r="AO293" i="4"/>
  <c r="AP293" i="4"/>
  <c r="AQ293" i="4"/>
  <c r="AR293" i="4"/>
  <c r="AS293" i="4"/>
  <c r="AU293" i="4"/>
  <c r="AV293" i="4"/>
  <c r="AX293" i="4"/>
  <c r="AY293" i="4"/>
  <c r="AZ293" i="4"/>
  <c r="D294" i="4"/>
  <c r="J294" i="4"/>
  <c r="N294" i="4"/>
  <c r="Q294" i="4"/>
  <c r="T294" i="4"/>
  <c r="V294" i="4"/>
  <c r="X294" i="4"/>
  <c r="Z294" i="4"/>
  <c r="AA294" i="4"/>
  <c r="AB294" i="4"/>
  <c r="AC294" i="4"/>
  <c r="AE294" i="4"/>
  <c r="AG294" i="4"/>
  <c r="AH294" i="4"/>
  <c r="AK294" i="4"/>
  <c r="AL294" i="4"/>
  <c r="AM294" i="4"/>
  <c r="AN294" i="4"/>
  <c r="AO294" i="4"/>
  <c r="AP294" i="4"/>
  <c r="AQ294" i="4"/>
  <c r="AR294" i="4"/>
  <c r="AS294" i="4"/>
  <c r="AU294" i="4"/>
  <c r="AV294" i="4"/>
  <c r="AX294" i="4"/>
  <c r="AY294" i="4"/>
  <c r="AZ294" i="4"/>
  <c r="D295" i="4"/>
  <c r="J295" i="4"/>
  <c r="N295" i="4"/>
  <c r="Q295" i="4"/>
  <c r="T295" i="4"/>
  <c r="V295" i="4"/>
  <c r="X295" i="4"/>
  <c r="Z295" i="4"/>
  <c r="AA295" i="4"/>
  <c r="AB295" i="4"/>
  <c r="AC295" i="4"/>
  <c r="AE295" i="4"/>
  <c r="AG295" i="4"/>
  <c r="AH295" i="4"/>
  <c r="AK295" i="4"/>
  <c r="AL295" i="4"/>
  <c r="AM295" i="4"/>
  <c r="AN295" i="4"/>
  <c r="AO295" i="4"/>
  <c r="AP295" i="4"/>
  <c r="AQ295" i="4"/>
  <c r="AR295" i="4"/>
  <c r="AS295" i="4"/>
  <c r="AU295" i="4"/>
  <c r="AV295" i="4"/>
  <c r="AX295" i="4"/>
  <c r="AY295" i="4"/>
  <c r="AZ295" i="4"/>
  <c r="D296" i="4"/>
  <c r="J296" i="4"/>
  <c r="N296" i="4"/>
  <c r="Q296" i="4"/>
  <c r="T296" i="4"/>
  <c r="V296" i="4"/>
  <c r="X296" i="4"/>
  <c r="Z296" i="4"/>
  <c r="AA296" i="4"/>
  <c r="AB296" i="4"/>
  <c r="AC296" i="4"/>
  <c r="AE296" i="4"/>
  <c r="AG296" i="4"/>
  <c r="AH296" i="4"/>
  <c r="AK296" i="4"/>
  <c r="AL296" i="4"/>
  <c r="AM296" i="4"/>
  <c r="AN296" i="4"/>
  <c r="AO296" i="4"/>
  <c r="AP296" i="4"/>
  <c r="AQ296" i="4"/>
  <c r="AR296" i="4"/>
  <c r="AS296" i="4"/>
  <c r="AU296" i="4"/>
  <c r="AV296" i="4"/>
  <c r="AX296" i="4"/>
  <c r="AY296" i="4"/>
  <c r="AZ296" i="4"/>
  <c r="D297" i="4"/>
  <c r="J297" i="4"/>
  <c r="N297" i="4"/>
  <c r="Q297" i="4"/>
  <c r="T297" i="4"/>
  <c r="V297" i="4"/>
  <c r="X297" i="4"/>
  <c r="Z297" i="4"/>
  <c r="AA297" i="4"/>
  <c r="AB297" i="4"/>
  <c r="AC297" i="4"/>
  <c r="AE297" i="4"/>
  <c r="AG297" i="4"/>
  <c r="AH297" i="4"/>
  <c r="AK297" i="4"/>
  <c r="AL297" i="4"/>
  <c r="AM297" i="4"/>
  <c r="AN297" i="4"/>
  <c r="AO297" i="4"/>
  <c r="AP297" i="4"/>
  <c r="AQ297" i="4"/>
  <c r="AR297" i="4"/>
  <c r="AS297" i="4"/>
  <c r="AU297" i="4"/>
  <c r="AV297" i="4"/>
  <c r="AX297" i="4"/>
  <c r="AY297" i="4"/>
  <c r="AZ297" i="4"/>
  <c r="D298" i="4"/>
  <c r="J298" i="4"/>
  <c r="N298" i="4"/>
  <c r="Q298" i="4"/>
  <c r="T298" i="4"/>
  <c r="V298" i="4"/>
  <c r="X298" i="4"/>
  <c r="Z298" i="4"/>
  <c r="AA298" i="4"/>
  <c r="AB298" i="4"/>
  <c r="AC298" i="4"/>
  <c r="AE298" i="4"/>
  <c r="AG298" i="4"/>
  <c r="AH298" i="4"/>
  <c r="AK298" i="4"/>
  <c r="AL298" i="4"/>
  <c r="AM298" i="4"/>
  <c r="AN298" i="4"/>
  <c r="AO298" i="4"/>
  <c r="AP298" i="4"/>
  <c r="AQ298" i="4"/>
  <c r="AR298" i="4"/>
  <c r="AS298" i="4"/>
  <c r="AU298" i="4"/>
  <c r="AV298" i="4"/>
  <c r="AX298" i="4"/>
  <c r="AY298" i="4"/>
  <c r="AZ298" i="4"/>
  <c r="D299" i="4"/>
  <c r="J299" i="4"/>
  <c r="N299" i="4"/>
  <c r="Q299" i="4"/>
  <c r="T299" i="4"/>
  <c r="V299" i="4"/>
  <c r="X299" i="4"/>
  <c r="Z299" i="4"/>
  <c r="AA299" i="4"/>
  <c r="AB299" i="4"/>
  <c r="AC299" i="4"/>
  <c r="AE299" i="4"/>
  <c r="AG299" i="4"/>
  <c r="AH299" i="4"/>
  <c r="AK299" i="4"/>
  <c r="AL299" i="4"/>
  <c r="AM299" i="4"/>
  <c r="AN299" i="4"/>
  <c r="AO299" i="4"/>
  <c r="AP299" i="4"/>
  <c r="AQ299" i="4"/>
  <c r="AR299" i="4"/>
  <c r="AS299" i="4"/>
  <c r="AU299" i="4"/>
  <c r="AV299" i="4"/>
  <c r="AX299" i="4"/>
  <c r="AY299" i="4"/>
  <c r="AZ299" i="4"/>
  <c r="D300" i="4"/>
  <c r="J300" i="4"/>
  <c r="N300" i="4"/>
  <c r="Q300" i="4"/>
  <c r="T300" i="4"/>
  <c r="V300" i="4"/>
  <c r="X300" i="4"/>
  <c r="Z300" i="4"/>
  <c r="AA300" i="4"/>
  <c r="AB300" i="4"/>
  <c r="AC300" i="4"/>
  <c r="AE300" i="4"/>
  <c r="AG300" i="4"/>
  <c r="AH300" i="4"/>
  <c r="AK300" i="4"/>
  <c r="AL300" i="4"/>
  <c r="AM300" i="4"/>
  <c r="AN300" i="4"/>
  <c r="AO300" i="4"/>
  <c r="AP300" i="4"/>
  <c r="AQ300" i="4"/>
  <c r="AR300" i="4"/>
  <c r="AS300" i="4"/>
  <c r="AU300" i="4"/>
  <c r="AV300" i="4"/>
  <c r="AX300" i="4"/>
  <c r="AY300" i="4"/>
  <c r="AZ300" i="4"/>
  <c r="D11" i="3"/>
  <c r="J11" i="3"/>
  <c r="L11" i="3"/>
  <c r="O11" i="3"/>
  <c r="Q11" i="3"/>
  <c r="S11" i="3"/>
  <c r="U11" i="3"/>
  <c r="X11" i="3"/>
  <c r="Z11" i="3"/>
  <c r="AB11" i="3"/>
  <c r="AD11" i="3"/>
  <c r="AE11" i="3"/>
  <c r="AH11" i="3"/>
  <c r="AI11" i="3"/>
  <c r="AJ11" i="3"/>
  <c r="AK11" i="3"/>
  <c r="AL11" i="3"/>
  <c r="AM11" i="3"/>
  <c r="AN11" i="3"/>
  <c r="AO11" i="3"/>
  <c r="AP11" i="3"/>
  <c r="AR11" i="3"/>
  <c r="AS11" i="3"/>
  <c r="AT11" i="3"/>
  <c r="AU11" i="3"/>
  <c r="D12" i="3"/>
  <c r="J12" i="3"/>
  <c r="L12" i="3"/>
  <c r="O12" i="3"/>
  <c r="Q12" i="3"/>
  <c r="S12" i="3"/>
  <c r="U12" i="3"/>
  <c r="X12" i="3"/>
  <c r="Z12" i="3"/>
  <c r="AB12" i="3"/>
  <c r="AD12" i="3"/>
  <c r="AE12" i="3"/>
  <c r="AH12" i="3"/>
  <c r="AI12" i="3"/>
  <c r="AJ12" i="3"/>
  <c r="AK12" i="3"/>
  <c r="AL12" i="3"/>
  <c r="AM12" i="3"/>
  <c r="AN12" i="3"/>
  <c r="AO12" i="3"/>
  <c r="AP12" i="3"/>
  <c r="AR12" i="3"/>
  <c r="AS12" i="3"/>
  <c r="AT12" i="3"/>
  <c r="AU12" i="3"/>
  <c r="D13" i="3"/>
  <c r="J13" i="3"/>
  <c r="L13" i="3"/>
  <c r="O13" i="3"/>
  <c r="Q13" i="3"/>
  <c r="S13" i="3"/>
  <c r="U13" i="3"/>
  <c r="X13" i="3"/>
  <c r="Z13" i="3"/>
  <c r="AB13" i="3"/>
  <c r="AD13" i="3"/>
  <c r="AE13" i="3"/>
  <c r="AH13" i="3"/>
  <c r="AI13" i="3"/>
  <c r="AJ13" i="3"/>
  <c r="AK13" i="3"/>
  <c r="AL13" i="3"/>
  <c r="AM13" i="3"/>
  <c r="AN13" i="3"/>
  <c r="AO13" i="3"/>
  <c r="AP13" i="3"/>
  <c r="AR13" i="3"/>
  <c r="AS13" i="3"/>
  <c r="AT13" i="3"/>
  <c r="AU13" i="3"/>
  <c r="D14" i="3"/>
  <c r="J14" i="3"/>
  <c r="L14" i="3"/>
  <c r="O14" i="3"/>
  <c r="Q14" i="3"/>
  <c r="S14" i="3"/>
  <c r="U14" i="3"/>
  <c r="X14" i="3"/>
  <c r="Z14" i="3"/>
  <c r="AB14" i="3"/>
  <c r="AD14" i="3"/>
  <c r="AE14" i="3"/>
  <c r="AH14" i="3"/>
  <c r="AI14" i="3"/>
  <c r="AJ14" i="3"/>
  <c r="AK14" i="3"/>
  <c r="AL14" i="3"/>
  <c r="AM14" i="3"/>
  <c r="AN14" i="3"/>
  <c r="AO14" i="3"/>
  <c r="AP14" i="3"/>
  <c r="AR14" i="3"/>
  <c r="AS14" i="3"/>
  <c r="AT14" i="3"/>
  <c r="AU14" i="3"/>
  <c r="D15" i="3"/>
  <c r="J15" i="3"/>
  <c r="L15" i="3"/>
  <c r="O15" i="3"/>
  <c r="Q15" i="3"/>
  <c r="S15" i="3"/>
  <c r="U15" i="3"/>
  <c r="X15" i="3"/>
  <c r="Z15" i="3"/>
  <c r="AB15" i="3"/>
  <c r="AD15" i="3"/>
  <c r="AE15" i="3"/>
  <c r="AH15" i="3"/>
  <c r="AI15" i="3"/>
  <c r="AJ15" i="3"/>
  <c r="AK15" i="3"/>
  <c r="AL15" i="3"/>
  <c r="AM15" i="3"/>
  <c r="AN15" i="3"/>
  <c r="AO15" i="3"/>
  <c r="AP15" i="3"/>
  <c r="AR15" i="3"/>
  <c r="AS15" i="3"/>
  <c r="AT15" i="3"/>
  <c r="AU15" i="3"/>
  <c r="D16" i="3"/>
  <c r="J16" i="3"/>
  <c r="L16" i="3"/>
  <c r="O16" i="3"/>
  <c r="Q16" i="3"/>
  <c r="S16" i="3"/>
  <c r="U16" i="3"/>
  <c r="X16" i="3"/>
  <c r="Z16" i="3"/>
  <c r="AB16" i="3"/>
  <c r="AD16" i="3"/>
  <c r="AE16" i="3"/>
  <c r="AH16" i="3"/>
  <c r="AI16" i="3"/>
  <c r="AJ16" i="3"/>
  <c r="AK16" i="3"/>
  <c r="AL16" i="3"/>
  <c r="AM16" i="3"/>
  <c r="AN16" i="3"/>
  <c r="AO16" i="3"/>
  <c r="AP16" i="3"/>
  <c r="AR16" i="3"/>
  <c r="AS16" i="3"/>
  <c r="AT16" i="3"/>
  <c r="AU16" i="3"/>
  <c r="D17" i="3"/>
  <c r="J17" i="3"/>
  <c r="L17" i="3"/>
  <c r="O17" i="3"/>
  <c r="Q17" i="3"/>
  <c r="S17" i="3"/>
  <c r="U17" i="3"/>
  <c r="X17" i="3"/>
  <c r="Z17" i="3"/>
  <c r="AB17" i="3"/>
  <c r="AD17" i="3"/>
  <c r="AE17" i="3"/>
  <c r="AH17" i="3"/>
  <c r="AI17" i="3"/>
  <c r="AJ17" i="3"/>
  <c r="AK17" i="3"/>
  <c r="AL17" i="3"/>
  <c r="AM17" i="3"/>
  <c r="AN17" i="3"/>
  <c r="AO17" i="3"/>
  <c r="AP17" i="3"/>
  <c r="AR17" i="3"/>
  <c r="AS17" i="3"/>
  <c r="AT17" i="3"/>
  <c r="AU17" i="3"/>
  <c r="D18" i="3"/>
  <c r="J18" i="3"/>
  <c r="L18" i="3"/>
  <c r="O18" i="3"/>
  <c r="Q18" i="3"/>
  <c r="S18" i="3"/>
  <c r="U18" i="3"/>
  <c r="X18" i="3"/>
  <c r="Z18" i="3"/>
  <c r="AB18" i="3"/>
  <c r="AD18" i="3"/>
  <c r="AE18" i="3"/>
  <c r="AH18" i="3"/>
  <c r="AI18" i="3"/>
  <c r="AJ18" i="3"/>
  <c r="AK18" i="3"/>
  <c r="AL18" i="3"/>
  <c r="AM18" i="3"/>
  <c r="AN18" i="3"/>
  <c r="AO18" i="3"/>
  <c r="AP18" i="3"/>
  <c r="AR18" i="3"/>
  <c r="AS18" i="3"/>
  <c r="AT18" i="3"/>
  <c r="AU18" i="3"/>
  <c r="D19" i="3"/>
  <c r="J19" i="3"/>
  <c r="L19" i="3"/>
  <c r="O19" i="3"/>
  <c r="Q19" i="3"/>
  <c r="S19" i="3"/>
  <c r="U19" i="3"/>
  <c r="X19" i="3"/>
  <c r="Z19" i="3"/>
  <c r="AB19" i="3"/>
  <c r="AD19" i="3"/>
  <c r="AE19" i="3"/>
  <c r="AH19" i="3"/>
  <c r="AI19" i="3"/>
  <c r="AJ19" i="3"/>
  <c r="AK19" i="3"/>
  <c r="AL19" i="3"/>
  <c r="AM19" i="3"/>
  <c r="AN19" i="3"/>
  <c r="AO19" i="3"/>
  <c r="AP19" i="3"/>
  <c r="AR19" i="3"/>
  <c r="AS19" i="3"/>
  <c r="AT19" i="3"/>
  <c r="AU19" i="3"/>
  <c r="D20" i="3"/>
  <c r="J20" i="3"/>
  <c r="L20" i="3"/>
  <c r="O20" i="3"/>
  <c r="Q20" i="3"/>
  <c r="S20" i="3"/>
  <c r="U20" i="3"/>
  <c r="X20" i="3"/>
  <c r="Z20" i="3"/>
  <c r="AB20" i="3"/>
  <c r="AD20" i="3"/>
  <c r="AE20" i="3"/>
  <c r="AH20" i="3"/>
  <c r="AI20" i="3"/>
  <c r="AJ20" i="3"/>
  <c r="AK20" i="3"/>
  <c r="AL20" i="3"/>
  <c r="AM20" i="3"/>
  <c r="AN20" i="3"/>
  <c r="AO20" i="3"/>
  <c r="AP20" i="3"/>
  <c r="AR20" i="3"/>
  <c r="AS20" i="3"/>
  <c r="AT20" i="3"/>
  <c r="AU20" i="3"/>
  <c r="D21" i="3"/>
  <c r="J21" i="3"/>
  <c r="L21" i="3"/>
  <c r="O21" i="3"/>
  <c r="Q21" i="3"/>
  <c r="S21" i="3"/>
  <c r="U21" i="3"/>
  <c r="X21" i="3"/>
  <c r="Z21" i="3"/>
  <c r="AB21" i="3"/>
  <c r="AD21" i="3"/>
  <c r="AE21" i="3"/>
  <c r="AH21" i="3"/>
  <c r="AI21" i="3"/>
  <c r="AJ21" i="3"/>
  <c r="AK21" i="3"/>
  <c r="AL21" i="3"/>
  <c r="AM21" i="3"/>
  <c r="AN21" i="3"/>
  <c r="AO21" i="3"/>
  <c r="AP21" i="3"/>
  <c r="AR21" i="3"/>
  <c r="AS21" i="3"/>
  <c r="AT21" i="3"/>
  <c r="AU21" i="3"/>
  <c r="D22" i="3"/>
  <c r="J22" i="3"/>
  <c r="L22" i="3"/>
  <c r="O22" i="3"/>
  <c r="Q22" i="3"/>
  <c r="S22" i="3"/>
  <c r="U22" i="3"/>
  <c r="X22" i="3"/>
  <c r="Z22" i="3"/>
  <c r="AB22" i="3"/>
  <c r="AD22" i="3"/>
  <c r="AE22" i="3"/>
  <c r="AH22" i="3"/>
  <c r="AI22" i="3"/>
  <c r="AJ22" i="3"/>
  <c r="AK22" i="3"/>
  <c r="AL22" i="3"/>
  <c r="AM22" i="3"/>
  <c r="AN22" i="3"/>
  <c r="AO22" i="3"/>
  <c r="AP22" i="3"/>
  <c r="AR22" i="3"/>
  <c r="AS22" i="3"/>
  <c r="AT22" i="3"/>
  <c r="AU22" i="3"/>
  <c r="D23" i="3"/>
  <c r="J23" i="3"/>
  <c r="L23" i="3"/>
  <c r="O23" i="3"/>
  <c r="Q23" i="3"/>
  <c r="S23" i="3"/>
  <c r="U23" i="3"/>
  <c r="X23" i="3"/>
  <c r="Z23" i="3"/>
  <c r="AB23" i="3"/>
  <c r="AD23" i="3"/>
  <c r="AE23" i="3"/>
  <c r="AH23" i="3"/>
  <c r="AI23" i="3"/>
  <c r="AJ23" i="3"/>
  <c r="AK23" i="3"/>
  <c r="AL23" i="3"/>
  <c r="AM23" i="3"/>
  <c r="AN23" i="3"/>
  <c r="AO23" i="3"/>
  <c r="AP23" i="3"/>
  <c r="AR23" i="3"/>
  <c r="AS23" i="3"/>
  <c r="AT23" i="3"/>
  <c r="AU23" i="3"/>
  <c r="D24" i="3"/>
  <c r="J24" i="3"/>
  <c r="L24" i="3"/>
  <c r="O24" i="3"/>
  <c r="Q24" i="3"/>
  <c r="S24" i="3"/>
  <c r="U24" i="3"/>
  <c r="X24" i="3"/>
  <c r="Z24" i="3"/>
  <c r="AB24" i="3"/>
  <c r="AD24" i="3"/>
  <c r="AE24" i="3"/>
  <c r="AH24" i="3"/>
  <c r="AI24" i="3"/>
  <c r="AJ24" i="3"/>
  <c r="AK24" i="3"/>
  <c r="AL24" i="3"/>
  <c r="AM24" i="3"/>
  <c r="AN24" i="3"/>
  <c r="AO24" i="3"/>
  <c r="AP24" i="3"/>
  <c r="AR24" i="3"/>
  <c r="AS24" i="3"/>
  <c r="AT24" i="3"/>
  <c r="AU24" i="3"/>
  <c r="D25" i="3"/>
  <c r="J25" i="3"/>
  <c r="L25" i="3"/>
  <c r="O25" i="3"/>
  <c r="Q25" i="3"/>
  <c r="S25" i="3"/>
  <c r="U25" i="3"/>
  <c r="X25" i="3"/>
  <c r="Z25" i="3"/>
  <c r="AB25" i="3"/>
  <c r="AD25" i="3"/>
  <c r="AE25" i="3"/>
  <c r="AH25" i="3"/>
  <c r="AI25" i="3"/>
  <c r="AJ25" i="3"/>
  <c r="AK25" i="3"/>
  <c r="AL25" i="3"/>
  <c r="AM25" i="3"/>
  <c r="AN25" i="3"/>
  <c r="AO25" i="3"/>
  <c r="AP25" i="3"/>
  <c r="AR25" i="3"/>
  <c r="AS25" i="3"/>
  <c r="AT25" i="3"/>
  <c r="AU25" i="3"/>
  <c r="D26" i="3"/>
  <c r="J26" i="3"/>
  <c r="L26" i="3"/>
  <c r="O26" i="3"/>
  <c r="Q26" i="3"/>
  <c r="S26" i="3"/>
  <c r="U26" i="3"/>
  <c r="X26" i="3"/>
  <c r="Z26" i="3"/>
  <c r="AB26" i="3"/>
  <c r="AD26" i="3"/>
  <c r="AE26" i="3"/>
  <c r="AH26" i="3"/>
  <c r="AI26" i="3"/>
  <c r="AJ26" i="3"/>
  <c r="AK26" i="3"/>
  <c r="AL26" i="3"/>
  <c r="AM26" i="3"/>
  <c r="AN26" i="3"/>
  <c r="AO26" i="3"/>
  <c r="AP26" i="3"/>
  <c r="AR26" i="3"/>
  <c r="AS26" i="3"/>
  <c r="AT26" i="3"/>
  <c r="AU26" i="3"/>
  <c r="D27" i="3"/>
  <c r="J27" i="3"/>
  <c r="L27" i="3"/>
  <c r="O27" i="3"/>
  <c r="Q27" i="3"/>
  <c r="S27" i="3"/>
  <c r="U27" i="3"/>
  <c r="X27" i="3"/>
  <c r="Z27" i="3"/>
  <c r="AB27" i="3"/>
  <c r="AD27" i="3"/>
  <c r="AE27" i="3"/>
  <c r="AH27" i="3"/>
  <c r="AI27" i="3"/>
  <c r="AJ27" i="3"/>
  <c r="AK27" i="3"/>
  <c r="AL27" i="3"/>
  <c r="AM27" i="3"/>
  <c r="AN27" i="3"/>
  <c r="AO27" i="3"/>
  <c r="AP27" i="3"/>
  <c r="AR27" i="3"/>
  <c r="AS27" i="3"/>
  <c r="AT27" i="3"/>
  <c r="AU27" i="3"/>
  <c r="D28" i="3"/>
  <c r="J28" i="3"/>
  <c r="L28" i="3"/>
  <c r="O28" i="3"/>
  <c r="Q28" i="3"/>
  <c r="S28" i="3"/>
  <c r="U28" i="3"/>
  <c r="X28" i="3"/>
  <c r="Z28" i="3"/>
  <c r="AB28" i="3"/>
  <c r="AD28" i="3"/>
  <c r="AE28" i="3"/>
  <c r="AH28" i="3"/>
  <c r="AI28" i="3"/>
  <c r="AJ28" i="3"/>
  <c r="AK28" i="3"/>
  <c r="AL28" i="3"/>
  <c r="AM28" i="3"/>
  <c r="AN28" i="3"/>
  <c r="AO28" i="3"/>
  <c r="AP28" i="3"/>
  <c r="AR28" i="3"/>
  <c r="AS28" i="3"/>
  <c r="AT28" i="3"/>
  <c r="AU28" i="3"/>
  <c r="D29" i="3"/>
  <c r="J29" i="3"/>
  <c r="L29" i="3"/>
  <c r="O29" i="3"/>
  <c r="Q29" i="3"/>
  <c r="S29" i="3"/>
  <c r="U29" i="3"/>
  <c r="X29" i="3"/>
  <c r="Z29" i="3"/>
  <c r="AB29" i="3"/>
  <c r="AD29" i="3"/>
  <c r="AE29" i="3"/>
  <c r="AH29" i="3"/>
  <c r="AI29" i="3"/>
  <c r="AJ29" i="3"/>
  <c r="AK29" i="3"/>
  <c r="AL29" i="3"/>
  <c r="AM29" i="3"/>
  <c r="AN29" i="3"/>
  <c r="AO29" i="3"/>
  <c r="AP29" i="3"/>
  <c r="AR29" i="3"/>
  <c r="AS29" i="3"/>
  <c r="AT29" i="3"/>
  <c r="AU29" i="3"/>
  <c r="D30" i="3"/>
  <c r="J30" i="3"/>
  <c r="L30" i="3"/>
  <c r="O30" i="3"/>
  <c r="Q30" i="3"/>
  <c r="S30" i="3"/>
  <c r="U30" i="3"/>
  <c r="X30" i="3"/>
  <c r="Z30" i="3"/>
  <c r="AB30" i="3"/>
  <c r="AD30" i="3"/>
  <c r="AE30" i="3"/>
  <c r="AH30" i="3"/>
  <c r="AI30" i="3"/>
  <c r="AJ30" i="3"/>
  <c r="AK30" i="3"/>
  <c r="AL30" i="3"/>
  <c r="AM30" i="3"/>
  <c r="AN30" i="3"/>
  <c r="AO30" i="3"/>
  <c r="AP30" i="3"/>
  <c r="AR30" i="3"/>
  <c r="AS30" i="3"/>
  <c r="AT30" i="3"/>
  <c r="AU30" i="3"/>
  <c r="D31" i="3"/>
  <c r="J31" i="3"/>
  <c r="L31" i="3"/>
  <c r="O31" i="3"/>
  <c r="Q31" i="3"/>
  <c r="S31" i="3"/>
  <c r="U31" i="3"/>
  <c r="X31" i="3"/>
  <c r="Z31" i="3"/>
  <c r="AB31" i="3"/>
  <c r="AD31" i="3"/>
  <c r="AE31" i="3"/>
  <c r="AH31" i="3"/>
  <c r="AI31" i="3"/>
  <c r="AJ31" i="3"/>
  <c r="AK31" i="3"/>
  <c r="AL31" i="3"/>
  <c r="AM31" i="3"/>
  <c r="AN31" i="3"/>
  <c r="AO31" i="3"/>
  <c r="AP31" i="3"/>
  <c r="AR31" i="3"/>
  <c r="AS31" i="3"/>
  <c r="AT31" i="3"/>
  <c r="AU31" i="3"/>
  <c r="D32" i="3"/>
  <c r="J32" i="3"/>
  <c r="L32" i="3"/>
  <c r="O32" i="3"/>
  <c r="Q32" i="3"/>
  <c r="S32" i="3"/>
  <c r="U32" i="3"/>
  <c r="X32" i="3"/>
  <c r="Z32" i="3"/>
  <c r="AB32" i="3"/>
  <c r="AD32" i="3"/>
  <c r="AE32" i="3"/>
  <c r="AH32" i="3"/>
  <c r="AI32" i="3"/>
  <c r="AJ32" i="3"/>
  <c r="AK32" i="3"/>
  <c r="AL32" i="3"/>
  <c r="AM32" i="3"/>
  <c r="AN32" i="3"/>
  <c r="AO32" i="3"/>
  <c r="AP32" i="3"/>
  <c r="AR32" i="3"/>
  <c r="AS32" i="3"/>
  <c r="AT32" i="3"/>
  <c r="AU32" i="3"/>
  <c r="D33" i="3"/>
  <c r="J33" i="3"/>
  <c r="L33" i="3"/>
  <c r="O33" i="3"/>
  <c r="Q33" i="3"/>
  <c r="S33" i="3"/>
  <c r="U33" i="3"/>
  <c r="X33" i="3"/>
  <c r="Z33" i="3"/>
  <c r="AB33" i="3"/>
  <c r="AD33" i="3"/>
  <c r="AE33" i="3"/>
  <c r="AH33" i="3"/>
  <c r="AI33" i="3"/>
  <c r="AJ33" i="3"/>
  <c r="AK33" i="3"/>
  <c r="AL33" i="3"/>
  <c r="AM33" i="3"/>
  <c r="AN33" i="3"/>
  <c r="AO33" i="3"/>
  <c r="AP33" i="3"/>
  <c r="AR33" i="3"/>
  <c r="AS33" i="3"/>
  <c r="AT33" i="3"/>
  <c r="AU33" i="3"/>
  <c r="D34" i="3"/>
  <c r="J34" i="3"/>
  <c r="L34" i="3"/>
  <c r="O34" i="3"/>
  <c r="Q34" i="3"/>
  <c r="S34" i="3"/>
  <c r="U34" i="3"/>
  <c r="X34" i="3"/>
  <c r="Z34" i="3"/>
  <c r="AB34" i="3"/>
  <c r="AD34" i="3"/>
  <c r="AE34" i="3"/>
  <c r="AH34" i="3"/>
  <c r="AI34" i="3"/>
  <c r="AJ34" i="3"/>
  <c r="AK34" i="3"/>
  <c r="AL34" i="3"/>
  <c r="AM34" i="3"/>
  <c r="AN34" i="3"/>
  <c r="AO34" i="3"/>
  <c r="AP34" i="3"/>
  <c r="AR34" i="3"/>
  <c r="AS34" i="3"/>
  <c r="AT34" i="3"/>
  <c r="AU34" i="3"/>
  <c r="D35" i="3"/>
  <c r="J35" i="3"/>
  <c r="L35" i="3"/>
  <c r="O35" i="3"/>
  <c r="Q35" i="3"/>
  <c r="S35" i="3"/>
  <c r="U35" i="3"/>
  <c r="X35" i="3"/>
  <c r="Z35" i="3"/>
  <c r="AB35" i="3"/>
  <c r="AD35" i="3"/>
  <c r="AE35" i="3"/>
  <c r="AH35" i="3"/>
  <c r="AI35" i="3"/>
  <c r="AJ35" i="3"/>
  <c r="AK35" i="3"/>
  <c r="AL35" i="3"/>
  <c r="AM35" i="3"/>
  <c r="AN35" i="3"/>
  <c r="AO35" i="3"/>
  <c r="AP35" i="3"/>
  <c r="AR35" i="3"/>
  <c r="AS35" i="3"/>
  <c r="AT35" i="3"/>
  <c r="AU35" i="3"/>
  <c r="D36" i="3"/>
  <c r="J36" i="3"/>
  <c r="L36" i="3"/>
  <c r="O36" i="3"/>
  <c r="Q36" i="3"/>
  <c r="S36" i="3"/>
  <c r="U36" i="3"/>
  <c r="X36" i="3"/>
  <c r="Z36" i="3"/>
  <c r="AB36" i="3"/>
  <c r="AD36" i="3"/>
  <c r="AE36" i="3"/>
  <c r="AH36" i="3"/>
  <c r="AI36" i="3"/>
  <c r="AJ36" i="3"/>
  <c r="AK36" i="3"/>
  <c r="AL36" i="3"/>
  <c r="AM36" i="3"/>
  <c r="AN36" i="3"/>
  <c r="AO36" i="3"/>
  <c r="AP36" i="3"/>
  <c r="AR36" i="3"/>
  <c r="AS36" i="3"/>
  <c r="AT36" i="3"/>
  <c r="AU36" i="3"/>
  <c r="D37" i="3"/>
  <c r="J37" i="3"/>
  <c r="L37" i="3"/>
  <c r="O37" i="3"/>
  <c r="Q37" i="3"/>
  <c r="S37" i="3"/>
  <c r="U37" i="3"/>
  <c r="X37" i="3"/>
  <c r="Z37" i="3"/>
  <c r="AB37" i="3"/>
  <c r="AD37" i="3"/>
  <c r="AE37" i="3"/>
  <c r="AH37" i="3"/>
  <c r="AI37" i="3"/>
  <c r="AJ37" i="3"/>
  <c r="AK37" i="3"/>
  <c r="AL37" i="3"/>
  <c r="AM37" i="3"/>
  <c r="AN37" i="3"/>
  <c r="AO37" i="3"/>
  <c r="AP37" i="3"/>
  <c r="AR37" i="3"/>
  <c r="AS37" i="3"/>
  <c r="AT37" i="3"/>
  <c r="AU37" i="3"/>
  <c r="D38" i="3"/>
  <c r="J38" i="3"/>
  <c r="L38" i="3"/>
  <c r="O38" i="3"/>
  <c r="Q38" i="3"/>
  <c r="S38" i="3"/>
  <c r="U38" i="3"/>
  <c r="X38" i="3"/>
  <c r="Z38" i="3"/>
  <c r="AB38" i="3"/>
  <c r="AD38" i="3"/>
  <c r="AE38" i="3"/>
  <c r="AH38" i="3"/>
  <c r="AI38" i="3"/>
  <c r="AJ38" i="3"/>
  <c r="AK38" i="3"/>
  <c r="AL38" i="3"/>
  <c r="AM38" i="3"/>
  <c r="AN38" i="3"/>
  <c r="AO38" i="3"/>
  <c r="AP38" i="3"/>
  <c r="AR38" i="3"/>
  <c r="AS38" i="3"/>
  <c r="AT38" i="3"/>
  <c r="AU38" i="3"/>
  <c r="D39" i="3"/>
  <c r="J39" i="3"/>
  <c r="L39" i="3"/>
  <c r="O39" i="3"/>
  <c r="Q39" i="3"/>
  <c r="S39" i="3"/>
  <c r="U39" i="3"/>
  <c r="X39" i="3"/>
  <c r="Z39" i="3"/>
  <c r="AB39" i="3"/>
  <c r="AD39" i="3"/>
  <c r="AE39" i="3"/>
  <c r="AH39" i="3"/>
  <c r="AI39" i="3"/>
  <c r="AJ39" i="3"/>
  <c r="AK39" i="3"/>
  <c r="AL39" i="3"/>
  <c r="AM39" i="3"/>
  <c r="AN39" i="3"/>
  <c r="AO39" i="3"/>
  <c r="AP39" i="3"/>
  <c r="AR39" i="3"/>
  <c r="AS39" i="3"/>
  <c r="AT39" i="3"/>
  <c r="AU39" i="3"/>
  <c r="D40" i="3"/>
  <c r="J40" i="3"/>
  <c r="L40" i="3"/>
  <c r="O40" i="3"/>
  <c r="Q40" i="3"/>
  <c r="S40" i="3"/>
  <c r="U40" i="3"/>
  <c r="X40" i="3"/>
  <c r="Z40" i="3"/>
  <c r="AB40" i="3"/>
  <c r="AD40" i="3"/>
  <c r="AE40" i="3"/>
  <c r="AH40" i="3"/>
  <c r="AI40" i="3"/>
  <c r="AJ40" i="3"/>
  <c r="AK40" i="3"/>
  <c r="AL40" i="3"/>
  <c r="AM40" i="3"/>
  <c r="AN40" i="3"/>
  <c r="AO40" i="3"/>
  <c r="AP40" i="3"/>
  <c r="AR40" i="3"/>
  <c r="AS40" i="3"/>
  <c r="AT40" i="3"/>
  <c r="AU40" i="3"/>
  <c r="D41" i="3"/>
  <c r="J41" i="3"/>
  <c r="L41" i="3"/>
  <c r="O41" i="3"/>
  <c r="Q41" i="3"/>
  <c r="S41" i="3"/>
  <c r="U41" i="3"/>
  <c r="X41" i="3"/>
  <c r="Z41" i="3"/>
  <c r="AB41" i="3"/>
  <c r="AD41" i="3"/>
  <c r="AE41" i="3"/>
  <c r="AH41" i="3"/>
  <c r="AI41" i="3"/>
  <c r="AJ41" i="3"/>
  <c r="AK41" i="3"/>
  <c r="AL41" i="3"/>
  <c r="AM41" i="3"/>
  <c r="AN41" i="3"/>
  <c r="AO41" i="3"/>
  <c r="AP41" i="3"/>
  <c r="AR41" i="3"/>
  <c r="AS41" i="3"/>
  <c r="AT41" i="3"/>
  <c r="AU41" i="3"/>
  <c r="D42" i="3"/>
  <c r="J42" i="3"/>
  <c r="L42" i="3"/>
  <c r="O42" i="3"/>
  <c r="Q42" i="3"/>
  <c r="S42" i="3"/>
  <c r="U42" i="3"/>
  <c r="X42" i="3"/>
  <c r="Z42" i="3"/>
  <c r="AB42" i="3"/>
  <c r="AD42" i="3"/>
  <c r="AE42" i="3"/>
  <c r="AH42" i="3"/>
  <c r="AI42" i="3"/>
  <c r="AJ42" i="3"/>
  <c r="AK42" i="3"/>
  <c r="AL42" i="3"/>
  <c r="AM42" i="3"/>
  <c r="AN42" i="3"/>
  <c r="AO42" i="3"/>
  <c r="AP42" i="3"/>
  <c r="AR42" i="3"/>
  <c r="AS42" i="3"/>
  <c r="AT42" i="3"/>
  <c r="AU42" i="3"/>
  <c r="D43" i="3"/>
  <c r="J43" i="3"/>
  <c r="L43" i="3"/>
  <c r="O43" i="3"/>
  <c r="Q43" i="3"/>
  <c r="S43" i="3"/>
  <c r="U43" i="3"/>
  <c r="X43" i="3"/>
  <c r="Z43" i="3"/>
  <c r="AB43" i="3"/>
  <c r="AD43" i="3"/>
  <c r="AE43" i="3"/>
  <c r="AH43" i="3"/>
  <c r="AI43" i="3"/>
  <c r="AJ43" i="3"/>
  <c r="AK43" i="3"/>
  <c r="AL43" i="3"/>
  <c r="AM43" i="3"/>
  <c r="AN43" i="3"/>
  <c r="AO43" i="3"/>
  <c r="AP43" i="3"/>
  <c r="AR43" i="3"/>
  <c r="AS43" i="3"/>
  <c r="AT43" i="3"/>
  <c r="AU43" i="3"/>
  <c r="D44" i="3"/>
  <c r="J44" i="3"/>
  <c r="L44" i="3"/>
  <c r="O44" i="3"/>
  <c r="Q44" i="3"/>
  <c r="S44" i="3"/>
  <c r="U44" i="3"/>
  <c r="X44" i="3"/>
  <c r="Z44" i="3"/>
  <c r="AB44" i="3"/>
  <c r="AD44" i="3"/>
  <c r="AE44" i="3"/>
  <c r="AH44" i="3"/>
  <c r="AI44" i="3"/>
  <c r="AJ44" i="3"/>
  <c r="AK44" i="3"/>
  <c r="AL44" i="3"/>
  <c r="AM44" i="3"/>
  <c r="AN44" i="3"/>
  <c r="AO44" i="3"/>
  <c r="AP44" i="3"/>
  <c r="AR44" i="3"/>
  <c r="AS44" i="3"/>
  <c r="AT44" i="3"/>
  <c r="AU44" i="3"/>
  <c r="D45" i="3"/>
  <c r="J45" i="3"/>
  <c r="L45" i="3"/>
  <c r="O45" i="3"/>
  <c r="Q45" i="3"/>
  <c r="S45" i="3"/>
  <c r="U45" i="3"/>
  <c r="X45" i="3"/>
  <c r="Z45" i="3"/>
  <c r="AB45" i="3"/>
  <c r="AD45" i="3"/>
  <c r="AE45" i="3"/>
  <c r="AH45" i="3"/>
  <c r="AI45" i="3"/>
  <c r="AJ45" i="3"/>
  <c r="AK45" i="3"/>
  <c r="AL45" i="3"/>
  <c r="AM45" i="3"/>
  <c r="AN45" i="3"/>
  <c r="AO45" i="3"/>
  <c r="AP45" i="3"/>
  <c r="AR45" i="3"/>
  <c r="AS45" i="3"/>
  <c r="AT45" i="3"/>
  <c r="AU45" i="3"/>
  <c r="D46" i="3"/>
  <c r="J46" i="3"/>
  <c r="L46" i="3"/>
  <c r="O46" i="3"/>
  <c r="Q46" i="3"/>
  <c r="S46" i="3"/>
  <c r="U46" i="3"/>
  <c r="X46" i="3"/>
  <c r="Z46" i="3"/>
  <c r="AB46" i="3"/>
  <c r="AD46" i="3"/>
  <c r="AE46" i="3"/>
  <c r="AH46" i="3"/>
  <c r="AI46" i="3"/>
  <c r="AJ46" i="3"/>
  <c r="AK46" i="3"/>
  <c r="AL46" i="3"/>
  <c r="AM46" i="3"/>
  <c r="AN46" i="3"/>
  <c r="AO46" i="3"/>
  <c r="AP46" i="3"/>
  <c r="AR46" i="3"/>
  <c r="AS46" i="3"/>
  <c r="AT46" i="3"/>
  <c r="AU46" i="3"/>
  <c r="D47" i="3"/>
  <c r="C2" i="3" s="1"/>
  <c r="J47" i="3"/>
  <c r="L47" i="3"/>
  <c r="O47" i="3"/>
  <c r="Q47" i="3"/>
  <c r="S47" i="3"/>
  <c r="U47" i="3"/>
  <c r="X47" i="3"/>
  <c r="Z47" i="3"/>
  <c r="AB47" i="3"/>
  <c r="AD47" i="3"/>
  <c r="AE47" i="3"/>
  <c r="AH47" i="3"/>
  <c r="AI47" i="3"/>
  <c r="AJ47" i="3"/>
  <c r="AK47" i="3"/>
  <c r="AL47" i="3"/>
  <c r="AM47" i="3"/>
  <c r="AN47" i="3"/>
  <c r="AO47" i="3"/>
  <c r="AP47" i="3"/>
  <c r="AR47" i="3"/>
  <c r="AS47" i="3"/>
  <c r="AT47" i="3"/>
  <c r="AU47" i="3"/>
  <c r="D48" i="3"/>
  <c r="J48" i="3"/>
  <c r="L48" i="3"/>
  <c r="O48" i="3"/>
  <c r="Q48" i="3"/>
  <c r="S48" i="3"/>
  <c r="U48" i="3"/>
  <c r="X48" i="3"/>
  <c r="Z48" i="3"/>
  <c r="AB48" i="3"/>
  <c r="AD48" i="3"/>
  <c r="AE48" i="3"/>
  <c r="AH48" i="3"/>
  <c r="AI48" i="3"/>
  <c r="AJ48" i="3"/>
  <c r="AK48" i="3"/>
  <c r="AL48" i="3"/>
  <c r="AM48" i="3"/>
  <c r="AN48" i="3"/>
  <c r="AO48" i="3"/>
  <c r="AP48" i="3"/>
  <c r="AR48" i="3"/>
  <c r="AS48" i="3"/>
  <c r="AT48" i="3"/>
  <c r="AU48" i="3"/>
  <c r="D49" i="3"/>
  <c r="J49" i="3"/>
  <c r="L49" i="3"/>
  <c r="O49" i="3"/>
  <c r="Q49" i="3"/>
  <c r="S49" i="3"/>
  <c r="U49" i="3"/>
  <c r="X49" i="3"/>
  <c r="Z49" i="3"/>
  <c r="AB49" i="3"/>
  <c r="AD49" i="3"/>
  <c r="AE49" i="3"/>
  <c r="AH49" i="3"/>
  <c r="AI49" i="3"/>
  <c r="AJ49" i="3"/>
  <c r="AK49" i="3"/>
  <c r="AL49" i="3"/>
  <c r="AM49" i="3"/>
  <c r="AN49" i="3"/>
  <c r="AO49" i="3"/>
  <c r="AP49" i="3"/>
  <c r="AR49" i="3"/>
  <c r="AS49" i="3"/>
  <c r="AT49" i="3"/>
  <c r="AU49" i="3"/>
  <c r="D50" i="3"/>
  <c r="J50" i="3"/>
  <c r="L50" i="3"/>
  <c r="O50" i="3"/>
  <c r="Q50" i="3"/>
  <c r="S50" i="3"/>
  <c r="U50" i="3"/>
  <c r="X50" i="3"/>
  <c r="Z50" i="3"/>
  <c r="AB50" i="3"/>
  <c r="AD50" i="3"/>
  <c r="AE50" i="3"/>
  <c r="AH50" i="3"/>
  <c r="AI50" i="3"/>
  <c r="AJ50" i="3"/>
  <c r="AK50" i="3"/>
  <c r="AL50" i="3"/>
  <c r="AM50" i="3"/>
  <c r="AN50" i="3"/>
  <c r="AO50" i="3"/>
  <c r="AP50" i="3"/>
  <c r="AR50" i="3"/>
  <c r="AS50" i="3"/>
  <c r="AT50" i="3"/>
  <c r="AU50" i="3"/>
  <c r="D51" i="3"/>
  <c r="J51" i="3"/>
  <c r="L51" i="3"/>
  <c r="O51" i="3"/>
  <c r="Q51" i="3"/>
  <c r="S51" i="3"/>
  <c r="U51" i="3"/>
  <c r="X51" i="3"/>
  <c r="Z51" i="3"/>
  <c r="AB51" i="3"/>
  <c r="AD51" i="3"/>
  <c r="AE51" i="3"/>
  <c r="AH51" i="3"/>
  <c r="AI51" i="3"/>
  <c r="AJ51" i="3"/>
  <c r="AK51" i="3"/>
  <c r="AL51" i="3"/>
  <c r="AM51" i="3"/>
  <c r="AN51" i="3"/>
  <c r="AO51" i="3"/>
  <c r="AP51" i="3"/>
  <c r="AR51" i="3"/>
  <c r="AS51" i="3"/>
  <c r="AT51" i="3"/>
  <c r="AU51" i="3"/>
  <c r="D52" i="3"/>
  <c r="J52" i="3"/>
  <c r="L52" i="3"/>
  <c r="O52" i="3"/>
  <c r="Q52" i="3"/>
  <c r="S52" i="3"/>
  <c r="U52" i="3"/>
  <c r="X52" i="3"/>
  <c r="Z52" i="3"/>
  <c r="AB52" i="3"/>
  <c r="AD52" i="3"/>
  <c r="AE52" i="3"/>
  <c r="AH52" i="3"/>
  <c r="AI52" i="3"/>
  <c r="AJ52" i="3"/>
  <c r="AK52" i="3"/>
  <c r="AL52" i="3"/>
  <c r="AM52" i="3"/>
  <c r="AN52" i="3"/>
  <c r="AO52" i="3"/>
  <c r="AP52" i="3"/>
  <c r="AR52" i="3"/>
  <c r="AS52" i="3"/>
  <c r="AT52" i="3"/>
  <c r="AU52" i="3"/>
  <c r="D53" i="3"/>
  <c r="J53" i="3"/>
  <c r="L53" i="3"/>
  <c r="O53" i="3"/>
  <c r="Q53" i="3"/>
  <c r="S53" i="3"/>
  <c r="U53" i="3"/>
  <c r="X53" i="3"/>
  <c r="Z53" i="3"/>
  <c r="AB53" i="3"/>
  <c r="AD53" i="3"/>
  <c r="AE53" i="3"/>
  <c r="AH53" i="3"/>
  <c r="AI53" i="3"/>
  <c r="AJ53" i="3"/>
  <c r="AK53" i="3"/>
  <c r="AL53" i="3"/>
  <c r="AM53" i="3"/>
  <c r="AN53" i="3"/>
  <c r="AO53" i="3"/>
  <c r="AP53" i="3"/>
  <c r="AR53" i="3"/>
  <c r="AS53" i="3"/>
  <c r="AT53" i="3"/>
  <c r="AU53" i="3"/>
  <c r="D54" i="3"/>
  <c r="J54" i="3"/>
  <c r="L54" i="3"/>
  <c r="O54" i="3"/>
  <c r="Q54" i="3"/>
  <c r="S54" i="3"/>
  <c r="U54" i="3"/>
  <c r="X54" i="3"/>
  <c r="Z54" i="3"/>
  <c r="AB54" i="3"/>
  <c r="AD54" i="3"/>
  <c r="AE54" i="3"/>
  <c r="AH54" i="3"/>
  <c r="AI54" i="3"/>
  <c r="AJ54" i="3"/>
  <c r="AK54" i="3"/>
  <c r="AL54" i="3"/>
  <c r="AM54" i="3"/>
  <c r="AN54" i="3"/>
  <c r="AO54" i="3"/>
  <c r="AP54" i="3"/>
  <c r="AR54" i="3"/>
  <c r="AS54" i="3"/>
  <c r="AT54" i="3"/>
  <c r="AU54" i="3"/>
  <c r="D55" i="3"/>
  <c r="J55" i="3"/>
  <c r="L55" i="3"/>
  <c r="O55" i="3"/>
  <c r="Q55" i="3"/>
  <c r="S55" i="3"/>
  <c r="U55" i="3"/>
  <c r="X55" i="3"/>
  <c r="Z55" i="3"/>
  <c r="AB55" i="3"/>
  <c r="AD55" i="3"/>
  <c r="AE55" i="3"/>
  <c r="AH55" i="3"/>
  <c r="AI55" i="3"/>
  <c r="AJ55" i="3"/>
  <c r="AK55" i="3"/>
  <c r="AL55" i="3"/>
  <c r="AM55" i="3"/>
  <c r="AN55" i="3"/>
  <c r="AO55" i="3"/>
  <c r="AP55" i="3"/>
  <c r="AR55" i="3"/>
  <c r="AS55" i="3"/>
  <c r="AT55" i="3"/>
  <c r="AU55" i="3"/>
  <c r="D56" i="3"/>
  <c r="J56" i="3"/>
  <c r="L56" i="3"/>
  <c r="O56" i="3"/>
  <c r="Q56" i="3"/>
  <c r="S56" i="3"/>
  <c r="U56" i="3"/>
  <c r="X56" i="3"/>
  <c r="Z56" i="3"/>
  <c r="AB56" i="3"/>
  <c r="AD56" i="3"/>
  <c r="AE56" i="3"/>
  <c r="AH56" i="3"/>
  <c r="AI56" i="3"/>
  <c r="AJ56" i="3"/>
  <c r="AK56" i="3"/>
  <c r="AL56" i="3"/>
  <c r="AM56" i="3"/>
  <c r="AN56" i="3"/>
  <c r="AO56" i="3"/>
  <c r="AP56" i="3"/>
  <c r="AR56" i="3"/>
  <c r="AS56" i="3"/>
  <c r="AT56" i="3"/>
  <c r="AU56" i="3"/>
  <c r="D57" i="3"/>
  <c r="J57" i="3"/>
  <c r="L57" i="3"/>
  <c r="O57" i="3"/>
  <c r="Q57" i="3"/>
  <c r="S57" i="3"/>
  <c r="U57" i="3"/>
  <c r="X57" i="3"/>
  <c r="Z57" i="3"/>
  <c r="AB57" i="3"/>
  <c r="AD57" i="3"/>
  <c r="AE57" i="3"/>
  <c r="AH57" i="3"/>
  <c r="AI57" i="3"/>
  <c r="AJ57" i="3"/>
  <c r="AK57" i="3"/>
  <c r="AL57" i="3"/>
  <c r="AM57" i="3"/>
  <c r="AN57" i="3"/>
  <c r="AO57" i="3"/>
  <c r="AP57" i="3"/>
  <c r="AR57" i="3"/>
  <c r="AS57" i="3"/>
  <c r="AT57" i="3"/>
  <c r="AU57" i="3"/>
  <c r="D58" i="3"/>
  <c r="J58" i="3"/>
  <c r="L58" i="3"/>
  <c r="O58" i="3"/>
  <c r="Q58" i="3"/>
  <c r="S58" i="3"/>
  <c r="U58" i="3"/>
  <c r="X58" i="3"/>
  <c r="Z58" i="3"/>
  <c r="AB58" i="3"/>
  <c r="AD58" i="3"/>
  <c r="AE58" i="3"/>
  <c r="AH58" i="3"/>
  <c r="AI58" i="3"/>
  <c r="AJ58" i="3"/>
  <c r="AK58" i="3"/>
  <c r="AL58" i="3"/>
  <c r="AM58" i="3"/>
  <c r="AN58" i="3"/>
  <c r="AO58" i="3"/>
  <c r="AP58" i="3"/>
  <c r="AR58" i="3"/>
  <c r="AS58" i="3"/>
  <c r="AT58" i="3"/>
  <c r="AU58" i="3"/>
  <c r="D59" i="3"/>
  <c r="J59" i="3"/>
  <c r="L59" i="3"/>
  <c r="O59" i="3"/>
  <c r="Q59" i="3"/>
  <c r="S59" i="3"/>
  <c r="U59" i="3"/>
  <c r="X59" i="3"/>
  <c r="Z59" i="3"/>
  <c r="AB59" i="3"/>
  <c r="AD59" i="3"/>
  <c r="AE59" i="3"/>
  <c r="AH59" i="3"/>
  <c r="AI59" i="3"/>
  <c r="AJ59" i="3"/>
  <c r="AK59" i="3"/>
  <c r="AL59" i="3"/>
  <c r="AM59" i="3"/>
  <c r="AN59" i="3"/>
  <c r="AO59" i="3"/>
  <c r="AP59" i="3"/>
  <c r="AR59" i="3"/>
  <c r="AS59" i="3"/>
  <c r="AT59" i="3"/>
  <c r="AU59" i="3"/>
  <c r="D60" i="3"/>
  <c r="J60" i="3"/>
  <c r="L60" i="3"/>
  <c r="O60" i="3"/>
  <c r="Q60" i="3"/>
  <c r="S60" i="3"/>
  <c r="U60" i="3"/>
  <c r="X60" i="3"/>
  <c r="Z60" i="3"/>
  <c r="AB60" i="3"/>
  <c r="AD60" i="3"/>
  <c r="AE60" i="3"/>
  <c r="AH60" i="3"/>
  <c r="AI60" i="3"/>
  <c r="AJ60" i="3"/>
  <c r="AK60" i="3"/>
  <c r="AL60" i="3"/>
  <c r="AM60" i="3"/>
  <c r="AN60" i="3"/>
  <c r="AO60" i="3"/>
  <c r="AP60" i="3"/>
  <c r="AR60" i="3"/>
  <c r="AS60" i="3"/>
  <c r="AT60" i="3"/>
  <c r="AU60" i="3"/>
  <c r="D61" i="3"/>
  <c r="J61" i="3"/>
  <c r="L61" i="3"/>
  <c r="O61" i="3"/>
  <c r="Q61" i="3"/>
  <c r="S61" i="3"/>
  <c r="U61" i="3"/>
  <c r="X61" i="3"/>
  <c r="Z61" i="3"/>
  <c r="AB61" i="3"/>
  <c r="AD61" i="3"/>
  <c r="AE61" i="3"/>
  <c r="AH61" i="3"/>
  <c r="AI61" i="3"/>
  <c r="AJ61" i="3"/>
  <c r="AK61" i="3"/>
  <c r="AL61" i="3"/>
  <c r="AM61" i="3"/>
  <c r="AN61" i="3"/>
  <c r="AO61" i="3"/>
  <c r="AP61" i="3"/>
  <c r="AR61" i="3"/>
  <c r="AS61" i="3"/>
  <c r="AT61" i="3"/>
  <c r="AU61" i="3"/>
  <c r="D62" i="3"/>
  <c r="J62" i="3"/>
  <c r="L62" i="3"/>
  <c r="O62" i="3"/>
  <c r="Q62" i="3"/>
  <c r="S62" i="3"/>
  <c r="U62" i="3"/>
  <c r="X62" i="3"/>
  <c r="Z62" i="3"/>
  <c r="AB62" i="3"/>
  <c r="AD62" i="3"/>
  <c r="AE62" i="3"/>
  <c r="AH62" i="3"/>
  <c r="AI62" i="3"/>
  <c r="AJ62" i="3"/>
  <c r="AK62" i="3"/>
  <c r="AL62" i="3"/>
  <c r="AM62" i="3"/>
  <c r="AN62" i="3"/>
  <c r="AO62" i="3"/>
  <c r="AP62" i="3"/>
  <c r="AR62" i="3"/>
  <c r="AS62" i="3"/>
  <c r="AT62" i="3"/>
  <c r="AU62" i="3"/>
  <c r="D63" i="3"/>
  <c r="J63" i="3"/>
  <c r="L63" i="3"/>
  <c r="O63" i="3"/>
  <c r="Q63" i="3"/>
  <c r="S63" i="3"/>
  <c r="U63" i="3"/>
  <c r="X63" i="3"/>
  <c r="Z63" i="3"/>
  <c r="AB63" i="3"/>
  <c r="AD63" i="3"/>
  <c r="AE63" i="3"/>
  <c r="AH63" i="3"/>
  <c r="AI63" i="3"/>
  <c r="AJ63" i="3"/>
  <c r="AK63" i="3"/>
  <c r="AL63" i="3"/>
  <c r="AM63" i="3"/>
  <c r="AN63" i="3"/>
  <c r="AO63" i="3"/>
  <c r="AP63" i="3"/>
  <c r="AR63" i="3"/>
  <c r="AS63" i="3"/>
  <c r="AT63" i="3"/>
  <c r="AU63" i="3"/>
  <c r="D64" i="3"/>
  <c r="J64" i="3"/>
  <c r="L64" i="3"/>
  <c r="O64" i="3"/>
  <c r="Q64" i="3"/>
  <c r="S64" i="3"/>
  <c r="U64" i="3"/>
  <c r="X64" i="3"/>
  <c r="Z64" i="3"/>
  <c r="AB64" i="3"/>
  <c r="AD64" i="3"/>
  <c r="AE64" i="3"/>
  <c r="AH64" i="3"/>
  <c r="AI64" i="3"/>
  <c r="AJ64" i="3"/>
  <c r="AK64" i="3"/>
  <c r="AL64" i="3"/>
  <c r="AM64" i="3"/>
  <c r="AN64" i="3"/>
  <c r="AO64" i="3"/>
  <c r="AP64" i="3"/>
  <c r="AR64" i="3"/>
  <c r="AS64" i="3"/>
  <c r="AT64" i="3"/>
  <c r="AU64" i="3"/>
  <c r="D65" i="3"/>
  <c r="J65" i="3"/>
  <c r="L65" i="3"/>
  <c r="O65" i="3"/>
  <c r="Q65" i="3"/>
  <c r="S65" i="3"/>
  <c r="U65" i="3"/>
  <c r="X65" i="3"/>
  <c r="Z65" i="3"/>
  <c r="AB65" i="3"/>
  <c r="AD65" i="3"/>
  <c r="AE65" i="3"/>
  <c r="AH65" i="3"/>
  <c r="AI65" i="3"/>
  <c r="AJ65" i="3"/>
  <c r="AK65" i="3"/>
  <c r="AL65" i="3"/>
  <c r="AM65" i="3"/>
  <c r="AN65" i="3"/>
  <c r="AO65" i="3"/>
  <c r="AP65" i="3"/>
  <c r="AR65" i="3"/>
  <c r="AS65" i="3"/>
  <c r="AT65" i="3"/>
  <c r="AU65" i="3"/>
  <c r="D66" i="3"/>
  <c r="J66" i="3"/>
  <c r="L66" i="3"/>
  <c r="O66" i="3"/>
  <c r="Q66" i="3"/>
  <c r="S66" i="3"/>
  <c r="U66" i="3"/>
  <c r="X66" i="3"/>
  <c r="Z66" i="3"/>
  <c r="AB66" i="3"/>
  <c r="AD66" i="3"/>
  <c r="AE66" i="3"/>
  <c r="AH66" i="3"/>
  <c r="AI66" i="3"/>
  <c r="AJ66" i="3"/>
  <c r="AK66" i="3"/>
  <c r="AL66" i="3"/>
  <c r="AM66" i="3"/>
  <c r="AN66" i="3"/>
  <c r="AO66" i="3"/>
  <c r="AP66" i="3"/>
  <c r="AR66" i="3"/>
  <c r="AS66" i="3"/>
  <c r="AT66" i="3"/>
  <c r="AU66" i="3"/>
  <c r="D67" i="3"/>
  <c r="J67" i="3"/>
  <c r="L67" i="3"/>
  <c r="O67" i="3"/>
  <c r="Q67" i="3"/>
  <c r="S67" i="3"/>
  <c r="U67" i="3"/>
  <c r="X67" i="3"/>
  <c r="Z67" i="3"/>
  <c r="AB67" i="3"/>
  <c r="AD67" i="3"/>
  <c r="AE67" i="3"/>
  <c r="AH67" i="3"/>
  <c r="AI67" i="3"/>
  <c r="AJ67" i="3"/>
  <c r="AK67" i="3"/>
  <c r="AL67" i="3"/>
  <c r="AM67" i="3"/>
  <c r="AN67" i="3"/>
  <c r="AO67" i="3"/>
  <c r="AP67" i="3"/>
  <c r="AR67" i="3"/>
  <c r="AS67" i="3"/>
  <c r="AT67" i="3"/>
  <c r="AU67" i="3"/>
  <c r="D68" i="3"/>
  <c r="J68" i="3"/>
  <c r="L68" i="3"/>
  <c r="O68" i="3"/>
  <c r="Q68" i="3"/>
  <c r="S68" i="3"/>
  <c r="U68" i="3"/>
  <c r="X68" i="3"/>
  <c r="Z68" i="3"/>
  <c r="AB68" i="3"/>
  <c r="AD68" i="3"/>
  <c r="AE68" i="3"/>
  <c r="AH68" i="3"/>
  <c r="AI68" i="3"/>
  <c r="AJ68" i="3"/>
  <c r="AK68" i="3"/>
  <c r="AL68" i="3"/>
  <c r="AM68" i="3"/>
  <c r="AN68" i="3"/>
  <c r="AO68" i="3"/>
  <c r="AP68" i="3"/>
  <c r="AR68" i="3"/>
  <c r="AS68" i="3"/>
  <c r="AT68" i="3"/>
  <c r="AU68" i="3"/>
  <c r="D69" i="3"/>
  <c r="J69" i="3"/>
  <c r="L69" i="3"/>
  <c r="O69" i="3"/>
  <c r="Q69" i="3"/>
  <c r="S69" i="3"/>
  <c r="U69" i="3"/>
  <c r="X69" i="3"/>
  <c r="Z69" i="3"/>
  <c r="AB69" i="3"/>
  <c r="AD69" i="3"/>
  <c r="AE69" i="3"/>
  <c r="AH69" i="3"/>
  <c r="AI69" i="3"/>
  <c r="AJ69" i="3"/>
  <c r="AK69" i="3"/>
  <c r="AL69" i="3"/>
  <c r="AM69" i="3"/>
  <c r="AN69" i="3"/>
  <c r="AO69" i="3"/>
  <c r="AP69" i="3"/>
  <c r="AR69" i="3"/>
  <c r="AS69" i="3"/>
  <c r="AT69" i="3"/>
  <c r="AU69" i="3"/>
  <c r="D70" i="3"/>
  <c r="J70" i="3"/>
  <c r="L70" i="3"/>
  <c r="O70" i="3"/>
  <c r="Q70" i="3"/>
  <c r="S70" i="3"/>
  <c r="U70" i="3"/>
  <c r="X70" i="3"/>
  <c r="Z70" i="3"/>
  <c r="AB70" i="3"/>
  <c r="AD70" i="3"/>
  <c r="AE70" i="3"/>
  <c r="AH70" i="3"/>
  <c r="AI70" i="3"/>
  <c r="AJ70" i="3"/>
  <c r="AK70" i="3"/>
  <c r="AL70" i="3"/>
  <c r="AM70" i="3"/>
  <c r="AN70" i="3"/>
  <c r="AO70" i="3"/>
  <c r="AP70" i="3"/>
  <c r="AR70" i="3"/>
  <c r="AS70" i="3"/>
  <c r="AT70" i="3"/>
  <c r="AU70" i="3"/>
  <c r="D71" i="3"/>
  <c r="J71" i="3"/>
  <c r="L71" i="3"/>
  <c r="O71" i="3"/>
  <c r="Q71" i="3"/>
  <c r="S71" i="3"/>
  <c r="U71" i="3"/>
  <c r="X71" i="3"/>
  <c r="Z71" i="3"/>
  <c r="AB71" i="3"/>
  <c r="AD71" i="3"/>
  <c r="AE71" i="3"/>
  <c r="AH71" i="3"/>
  <c r="AI71" i="3"/>
  <c r="AJ71" i="3"/>
  <c r="AK71" i="3"/>
  <c r="AL71" i="3"/>
  <c r="AM71" i="3"/>
  <c r="AN71" i="3"/>
  <c r="AO71" i="3"/>
  <c r="AP71" i="3"/>
  <c r="AR71" i="3"/>
  <c r="AS71" i="3"/>
  <c r="AT71" i="3"/>
  <c r="AU71" i="3"/>
  <c r="D72" i="3"/>
  <c r="J72" i="3"/>
  <c r="L72" i="3"/>
  <c r="O72" i="3"/>
  <c r="Q72" i="3"/>
  <c r="S72" i="3"/>
  <c r="U72" i="3"/>
  <c r="X72" i="3"/>
  <c r="Z72" i="3"/>
  <c r="AB72" i="3"/>
  <c r="AD72" i="3"/>
  <c r="AE72" i="3"/>
  <c r="AH72" i="3"/>
  <c r="AI72" i="3"/>
  <c r="AJ72" i="3"/>
  <c r="AK72" i="3"/>
  <c r="AL72" i="3"/>
  <c r="AM72" i="3"/>
  <c r="AN72" i="3"/>
  <c r="AO72" i="3"/>
  <c r="AP72" i="3"/>
  <c r="AR72" i="3"/>
  <c r="AS72" i="3"/>
  <c r="AT72" i="3"/>
  <c r="AU72" i="3"/>
  <c r="D73" i="3"/>
  <c r="J73" i="3"/>
  <c r="L73" i="3"/>
  <c r="O73" i="3"/>
  <c r="Q73" i="3"/>
  <c r="S73" i="3"/>
  <c r="U73" i="3"/>
  <c r="X73" i="3"/>
  <c r="Z73" i="3"/>
  <c r="AB73" i="3"/>
  <c r="AD73" i="3"/>
  <c r="AE73" i="3"/>
  <c r="AH73" i="3"/>
  <c r="AI73" i="3"/>
  <c r="AJ73" i="3"/>
  <c r="AK73" i="3"/>
  <c r="AL73" i="3"/>
  <c r="AM73" i="3"/>
  <c r="AN73" i="3"/>
  <c r="AO73" i="3"/>
  <c r="AP73" i="3"/>
  <c r="AR73" i="3"/>
  <c r="AS73" i="3"/>
  <c r="AT73" i="3"/>
  <c r="AU73" i="3"/>
  <c r="D74" i="3"/>
  <c r="J74" i="3"/>
  <c r="L74" i="3"/>
  <c r="O74" i="3"/>
  <c r="Q74" i="3"/>
  <c r="S74" i="3"/>
  <c r="U74" i="3"/>
  <c r="X74" i="3"/>
  <c r="Z74" i="3"/>
  <c r="AB74" i="3"/>
  <c r="AD74" i="3"/>
  <c r="AE74" i="3"/>
  <c r="AH74" i="3"/>
  <c r="AI74" i="3"/>
  <c r="AJ74" i="3"/>
  <c r="AK74" i="3"/>
  <c r="AL74" i="3"/>
  <c r="AM74" i="3"/>
  <c r="AN74" i="3"/>
  <c r="AO74" i="3"/>
  <c r="AP74" i="3"/>
  <c r="AR74" i="3"/>
  <c r="AS74" i="3"/>
  <c r="AT74" i="3"/>
  <c r="AU74" i="3"/>
  <c r="D75" i="3"/>
  <c r="J75" i="3"/>
  <c r="L75" i="3"/>
  <c r="O75" i="3"/>
  <c r="Q75" i="3"/>
  <c r="S75" i="3"/>
  <c r="U75" i="3"/>
  <c r="X75" i="3"/>
  <c r="Z75" i="3"/>
  <c r="AB75" i="3"/>
  <c r="AD75" i="3"/>
  <c r="AE75" i="3"/>
  <c r="AH75" i="3"/>
  <c r="AI75" i="3"/>
  <c r="AJ75" i="3"/>
  <c r="AK75" i="3"/>
  <c r="AL75" i="3"/>
  <c r="AM75" i="3"/>
  <c r="AN75" i="3"/>
  <c r="AO75" i="3"/>
  <c r="AP75" i="3"/>
  <c r="AR75" i="3"/>
  <c r="AS75" i="3"/>
  <c r="AT75" i="3"/>
  <c r="AU75" i="3"/>
  <c r="D76" i="3"/>
  <c r="J76" i="3"/>
  <c r="L76" i="3"/>
  <c r="O76" i="3"/>
  <c r="Q76" i="3"/>
  <c r="S76" i="3"/>
  <c r="U76" i="3"/>
  <c r="X76" i="3"/>
  <c r="Z76" i="3"/>
  <c r="AB76" i="3"/>
  <c r="AD76" i="3"/>
  <c r="AE76" i="3"/>
  <c r="AH76" i="3"/>
  <c r="AI76" i="3"/>
  <c r="AJ76" i="3"/>
  <c r="AK76" i="3"/>
  <c r="AL76" i="3"/>
  <c r="AM76" i="3"/>
  <c r="AN76" i="3"/>
  <c r="AO76" i="3"/>
  <c r="AP76" i="3"/>
  <c r="AR76" i="3"/>
  <c r="AS76" i="3"/>
  <c r="AT76" i="3"/>
  <c r="AU76" i="3"/>
  <c r="D77" i="3"/>
  <c r="J77" i="3"/>
  <c r="L77" i="3"/>
  <c r="O77" i="3"/>
  <c r="Q77" i="3"/>
  <c r="S77" i="3"/>
  <c r="U77" i="3"/>
  <c r="X77" i="3"/>
  <c r="Z77" i="3"/>
  <c r="AB77" i="3"/>
  <c r="AD77" i="3"/>
  <c r="AE77" i="3"/>
  <c r="AH77" i="3"/>
  <c r="AI77" i="3"/>
  <c r="AJ77" i="3"/>
  <c r="AK77" i="3"/>
  <c r="AL77" i="3"/>
  <c r="AM77" i="3"/>
  <c r="AN77" i="3"/>
  <c r="AO77" i="3"/>
  <c r="AP77" i="3"/>
  <c r="AR77" i="3"/>
  <c r="AS77" i="3"/>
  <c r="AT77" i="3"/>
  <c r="AU77" i="3"/>
  <c r="D78" i="3"/>
  <c r="J78" i="3"/>
  <c r="L78" i="3"/>
  <c r="O78" i="3"/>
  <c r="Q78" i="3"/>
  <c r="S78" i="3"/>
  <c r="U78" i="3"/>
  <c r="X78" i="3"/>
  <c r="Z78" i="3"/>
  <c r="AB78" i="3"/>
  <c r="AD78" i="3"/>
  <c r="AE78" i="3"/>
  <c r="AH78" i="3"/>
  <c r="AI78" i="3"/>
  <c r="AJ78" i="3"/>
  <c r="AK78" i="3"/>
  <c r="AL78" i="3"/>
  <c r="AM78" i="3"/>
  <c r="AN78" i="3"/>
  <c r="AO78" i="3"/>
  <c r="AP78" i="3"/>
  <c r="AR78" i="3"/>
  <c r="AS78" i="3"/>
  <c r="AT78" i="3"/>
  <c r="AU78" i="3"/>
  <c r="D79" i="3"/>
  <c r="J79" i="3"/>
  <c r="L79" i="3"/>
  <c r="O79" i="3"/>
  <c r="Q79" i="3"/>
  <c r="S79" i="3"/>
  <c r="U79" i="3"/>
  <c r="X79" i="3"/>
  <c r="Z79" i="3"/>
  <c r="AB79" i="3"/>
  <c r="AD79" i="3"/>
  <c r="AE79" i="3"/>
  <c r="AH79" i="3"/>
  <c r="AI79" i="3"/>
  <c r="AJ79" i="3"/>
  <c r="AK79" i="3"/>
  <c r="AL79" i="3"/>
  <c r="AM79" i="3"/>
  <c r="AN79" i="3"/>
  <c r="AO79" i="3"/>
  <c r="AP79" i="3"/>
  <c r="AR79" i="3"/>
  <c r="AS79" i="3"/>
  <c r="AT79" i="3"/>
  <c r="AU79" i="3"/>
  <c r="D80" i="3"/>
  <c r="J80" i="3"/>
  <c r="L80" i="3"/>
  <c r="O80" i="3"/>
  <c r="Q80" i="3"/>
  <c r="S80" i="3"/>
  <c r="U80" i="3"/>
  <c r="X80" i="3"/>
  <c r="Z80" i="3"/>
  <c r="AB80" i="3"/>
  <c r="AD80" i="3"/>
  <c r="AE80" i="3"/>
  <c r="AH80" i="3"/>
  <c r="AI80" i="3"/>
  <c r="AJ80" i="3"/>
  <c r="AK80" i="3"/>
  <c r="AL80" i="3"/>
  <c r="AM80" i="3"/>
  <c r="AN80" i="3"/>
  <c r="AO80" i="3"/>
  <c r="AP80" i="3"/>
  <c r="AR80" i="3"/>
  <c r="AS80" i="3"/>
  <c r="AT80" i="3"/>
  <c r="AU80" i="3"/>
  <c r="D81" i="3"/>
  <c r="J81" i="3"/>
  <c r="L81" i="3"/>
  <c r="O81" i="3"/>
  <c r="Q81" i="3"/>
  <c r="S81" i="3"/>
  <c r="U81" i="3"/>
  <c r="X81" i="3"/>
  <c r="Z81" i="3"/>
  <c r="AB81" i="3"/>
  <c r="AD81" i="3"/>
  <c r="AE81" i="3"/>
  <c r="AH81" i="3"/>
  <c r="AI81" i="3"/>
  <c r="AJ81" i="3"/>
  <c r="AK81" i="3"/>
  <c r="AL81" i="3"/>
  <c r="AM81" i="3"/>
  <c r="AN81" i="3"/>
  <c r="AO81" i="3"/>
  <c r="AP81" i="3"/>
  <c r="AR81" i="3"/>
  <c r="AS81" i="3"/>
  <c r="AT81" i="3"/>
  <c r="AU81" i="3"/>
  <c r="D82" i="3"/>
  <c r="J82" i="3"/>
  <c r="L82" i="3"/>
  <c r="O82" i="3"/>
  <c r="Q82" i="3"/>
  <c r="S82" i="3"/>
  <c r="U82" i="3"/>
  <c r="X82" i="3"/>
  <c r="Z82" i="3"/>
  <c r="AB82" i="3"/>
  <c r="AD82" i="3"/>
  <c r="AE82" i="3"/>
  <c r="AH82" i="3"/>
  <c r="AI82" i="3"/>
  <c r="AJ82" i="3"/>
  <c r="AK82" i="3"/>
  <c r="AL82" i="3"/>
  <c r="AM82" i="3"/>
  <c r="AN82" i="3"/>
  <c r="AO82" i="3"/>
  <c r="AP82" i="3"/>
  <c r="AR82" i="3"/>
  <c r="AS82" i="3"/>
  <c r="AT82" i="3"/>
  <c r="AU82" i="3"/>
  <c r="D83" i="3"/>
  <c r="J83" i="3"/>
  <c r="L83" i="3"/>
  <c r="O83" i="3"/>
  <c r="Q83" i="3"/>
  <c r="S83" i="3"/>
  <c r="U83" i="3"/>
  <c r="X83" i="3"/>
  <c r="Z83" i="3"/>
  <c r="AB83" i="3"/>
  <c r="AD83" i="3"/>
  <c r="AE83" i="3"/>
  <c r="AH83" i="3"/>
  <c r="AI83" i="3"/>
  <c r="AJ83" i="3"/>
  <c r="AK83" i="3"/>
  <c r="AL83" i="3"/>
  <c r="AM83" i="3"/>
  <c r="AN83" i="3"/>
  <c r="AO83" i="3"/>
  <c r="AP83" i="3"/>
  <c r="AR83" i="3"/>
  <c r="AS83" i="3"/>
  <c r="AT83" i="3"/>
  <c r="AU83" i="3"/>
  <c r="D84" i="3"/>
  <c r="J84" i="3"/>
  <c r="L84" i="3"/>
  <c r="O84" i="3"/>
  <c r="Q84" i="3"/>
  <c r="S84" i="3"/>
  <c r="U84" i="3"/>
  <c r="X84" i="3"/>
  <c r="Z84" i="3"/>
  <c r="AB84" i="3"/>
  <c r="AD84" i="3"/>
  <c r="AE84" i="3"/>
  <c r="AH84" i="3"/>
  <c r="AI84" i="3"/>
  <c r="AJ84" i="3"/>
  <c r="AK84" i="3"/>
  <c r="AL84" i="3"/>
  <c r="AM84" i="3"/>
  <c r="AN84" i="3"/>
  <c r="AO84" i="3"/>
  <c r="AP84" i="3"/>
  <c r="AR84" i="3"/>
  <c r="AS84" i="3"/>
  <c r="AT84" i="3"/>
  <c r="AU84" i="3"/>
  <c r="D85" i="3"/>
  <c r="J85" i="3"/>
  <c r="L85" i="3"/>
  <c r="O85" i="3"/>
  <c r="Q85" i="3"/>
  <c r="S85" i="3"/>
  <c r="U85" i="3"/>
  <c r="X85" i="3"/>
  <c r="Z85" i="3"/>
  <c r="AB85" i="3"/>
  <c r="AD85" i="3"/>
  <c r="AE85" i="3"/>
  <c r="AH85" i="3"/>
  <c r="AI85" i="3"/>
  <c r="AJ85" i="3"/>
  <c r="AK85" i="3"/>
  <c r="AL85" i="3"/>
  <c r="AM85" i="3"/>
  <c r="AN85" i="3"/>
  <c r="AO85" i="3"/>
  <c r="AP85" i="3"/>
  <c r="AR85" i="3"/>
  <c r="AS85" i="3"/>
  <c r="AT85" i="3"/>
  <c r="AU85" i="3"/>
  <c r="D86" i="3"/>
  <c r="J86" i="3"/>
  <c r="L86" i="3"/>
  <c r="O86" i="3"/>
  <c r="Q86" i="3"/>
  <c r="S86" i="3"/>
  <c r="U86" i="3"/>
  <c r="X86" i="3"/>
  <c r="Z86" i="3"/>
  <c r="AB86" i="3"/>
  <c r="AD86" i="3"/>
  <c r="AE86" i="3"/>
  <c r="AH86" i="3"/>
  <c r="AI86" i="3"/>
  <c r="AJ86" i="3"/>
  <c r="AK86" i="3"/>
  <c r="AL86" i="3"/>
  <c r="AM86" i="3"/>
  <c r="AN86" i="3"/>
  <c r="AO86" i="3"/>
  <c r="AP86" i="3"/>
  <c r="AR86" i="3"/>
  <c r="AS86" i="3"/>
  <c r="AT86" i="3"/>
  <c r="AU86" i="3"/>
  <c r="D87" i="3"/>
  <c r="J87" i="3"/>
  <c r="L87" i="3"/>
  <c r="O87" i="3"/>
  <c r="Q87" i="3"/>
  <c r="S87" i="3"/>
  <c r="U87" i="3"/>
  <c r="X87" i="3"/>
  <c r="Z87" i="3"/>
  <c r="AB87" i="3"/>
  <c r="AD87" i="3"/>
  <c r="AE87" i="3"/>
  <c r="AH87" i="3"/>
  <c r="AI87" i="3"/>
  <c r="AJ87" i="3"/>
  <c r="AK87" i="3"/>
  <c r="AL87" i="3"/>
  <c r="AM87" i="3"/>
  <c r="AN87" i="3"/>
  <c r="AO87" i="3"/>
  <c r="AP87" i="3"/>
  <c r="AR87" i="3"/>
  <c r="AS87" i="3"/>
  <c r="AT87" i="3"/>
  <c r="AU87" i="3"/>
  <c r="D88" i="3"/>
  <c r="J88" i="3"/>
  <c r="L88" i="3"/>
  <c r="O88" i="3"/>
  <c r="Q88" i="3"/>
  <c r="S88" i="3"/>
  <c r="U88" i="3"/>
  <c r="X88" i="3"/>
  <c r="Z88" i="3"/>
  <c r="AB88" i="3"/>
  <c r="AD88" i="3"/>
  <c r="AE88" i="3"/>
  <c r="AH88" i="3"/>
  <c r="AI88" i="3"/>
  <c r="AJ88" i="3"/>
  <c r="AK88" i="3"/>
  <c r="AL88" i="3"/>
  <c r="AM88" i="3"/>
  <c r="AN88" i="3"/>
  <c r="AO88" i="3"/>
  <c r="AP88" i="3"/>
  <c r="AR88" i="3"/>
  <c r="AS88" i="3"/>
  <c r="AT88" i="3"/>
  <c r="AU88" i="3"/>
  <c r="D89" i="3"/>
  <c r="J89" i="3"/>
  <c r="L89" i="3"/>
  <c r="O89" i="3"/>
  <c r="Q89" i="3"/>
  <c r="S89" i="3"/>
  <c r="U89" i="3"/>
  <c r="X89" i="3"/>
  <c r="Z89" i="3"/>
  <c r="AB89" i="3"/>
  <c r="AD89" i="3"/>
  <c r="AE89" i="3"/>
  <c r="AH89" i="3"/>
  <c r="AI89" i="3"/>
  <c r="AJ89" i="3"/>
  <c r="AK89" i="3"/>
  <c r="AL89" i="3"/>
  <c r="AM89" i="3"/>
  <c r="AN89" i="3"/>
  <c r="AO89" i="3"/>
  <c r="AP89" i="3"/>
  <c r="AR89" i="3"/>
  <c r="AS89" i="3"/>
  <c r="AT89" i="3"/>
  <c r="AU89" i="3"/>
  <c r="D90" i="3"/>
  <c r="J90" i="3"/>
  <c r="L90" i="3"/>
  <c r="O90" i="3"/>
  <c r="Q90" i="3"/>
  <c r="S90" i="3"/>
  <c r="U90" i="3"/>
  <c r="X90" i="3"/>
  <c r="Z90" i="3"/>
  <c r="AB90" i="3"/>
  <c r="AD90" i="3"/>
  <c r="AE90" i="3"/>
  <c r="AH90" i="3"/>
  <c r="AI90" i="3"/>
  <c r="AJ90" i="3"/>
  <c r="AK90" i="3"/>
  <c r="AL90" i="3"/>
  <c r="AM90" i="3"/>
  <c r="AN90" i="3"/>
  <c r="AO90" i="3"/>
  <c r="AP90" i="3"/>
  <c r="AR90" i="3"/>
  <c r="AS90" i="3"/>
  <c r="AT90" i="3"/>
  <c r="AU90" i="3"/>
  <c r="D91" i="3"/>
  <c r="J91" i="3"/>
  <c r="L91" i="3"/>
  <c r="O91" i="3"/>
  <c r="Q91" i="3"/>
  <c r="S91" i="3"/>
  <c r="U91" i="3"/>
  <c r="X91" i="3"/>
  <c r="Z91" i="3"/>
  <c r="AB91" i="3"/>
  <c r="AD91" i="3"/>
  <c r="AE91" i="3"/>
  <c r="AH91" i="3"/>
  <c r="AI91" i="3"/>
  <c r="AJ91" i="3"/>
  <c r="AK91" i="3"/>
  <c r="AL91" i="3"/>
  <c r="AM91" i="3"/>
  <c r="AN91" i="3"/>
  <c r="AO91" i="3"/>
  <c r="AP91" i="3"/>
  <c r="AR91" i="3"/>
  <c r="AS91" i="3"/>
  <c r="AT91" i="3"/>
  <c r="AU91" i="3"/>
  <c r="D92" i="3"/>
  <c r="J92" i="3"/>
  <c r="L92" i="3"/>
  <c r="O92" i="3"/>
  <c r="Q92" i="3"/>
  <c r="S92" i="3"/>
  <c r="U92" i="3"/>
  <c r="X92" i="3"/>
  <c r="Z92" i="3"/>
  <c r="AB92" i="3"/>
  <c r="AD92" i="3"/>
  <c r="AE92" i="3"/>
  <c r="AH92" i="3"/>
  <c r="AI92" i="3"/>
  <c r="AJ92" i="3"/>
  <c r="AK92" i="3"/>
  <c r="AL92" i="3"/>
  <c r="AM92" i="3"/>
  <c r="AN92" i="3"/>
  <c r="AO92" i="3"/>
  <c r="AP92" i="3"/>
  <c r="AR92" i="3"/>
  <c r="AS92" i="3"/>
  <c r="AT92" i="3"/>
  <c r="AU92" i="3"/>
  <c r="D93" i="3"/>
  <c r="J93" i="3"/>
  <c r="L93" i="3"/>
  <c r="O93" i="3"/>
  <c r="Q93" i="3"/>
  <c r="S93" i="3"/>
  <c r="U93" i="3"/>
  <c r="X93" i="3"/>
  <c r="Z93" i="3"/>
  <c r="AB93" i="3"/>
  <c r="AD93" i="3"/>
  <c r="AE93" i="3"/>
  <c r="AH93" i="3"/>
  <c r="AI93" i="3"/>
  <c r="AJ93" i="3"/>
  <c r="AK93" i="3"/>
  <c r="AL93" i="3"/>
  <c r="AM93" i="3"/>
  <c r="AN93" i="3"/>
  <c r="AO93" i="3"/>
  <c r="AP93" i="3"/>
  <c r="AR93" i="3"/>
  <c r="AS93" i="3"/>
  <c r="AT93" i="3"/>
  <c r="AU93" i="3"/>
  <c r="D94" i="3"/>
  <c r="J94" i="3"/>
  <c r="L94" i="3"/>
  <c r="O94" i="3"/>
  <c r="Q94" i="3"/>
  <c r="S94" i="3"/>
  <c r="U94" i="3"/>
  <c r="X94" i="3"/>
  <c r="Z94" i="3"/>
  <c r="AB94" i="3"/>
  <c r="AD94" i="3"/>
  <c r="AE94" i="3"/>
  <c r="AH94" i="3"/>
  <c r="AI94" i="3"/>
  <c r="AJ94" i="3"/>
  <c r="AK94" i="3"/>
  <c r="AL94" i="3"/>
  <c r="AM94" i="3"/>
  <c r="AN94" i="3"/>
  <c r="AO94" i="3"/>
  <c r="AP94" i="3"/>
  <c r="AR94" i="3"/>
  <c r="AS94" i="3"/>
  <c r="AT94" i="3"/>
  <c r="AU94" i="3"/>
  <c r="D95" i="3"/>
  <c r="J95" i="3"/>
  <c r="L95" i="3"/>
  <c r="O95" i="3"/>
  <c r="Q95" i="3"/>
  <c r="S95" i="3"/>
  <c r="U95" i="3"/>
  <c r="X95" i="3"/>
  <c r="Z95" i="3"/>
  <c r="AB95" i="3"/>
  <c r="AD95" i="3"/>
  <c r="AE95" i="3"/>
  <c r="AH95" i="3"/>
  <c r="AI95" i="3"/>
  <c r="AJ95" i="3"/>
  <c r="AK95" i="3"/>
  <c r="AL95" i="3"/>
  <c r="AM95" i="3"/>
  <c r="AN95" i="3"/>
  <c r="AO95" i="3"/>
  <c r="AP95" i="3"/>
  <c r="AR95" i="3"/>
  <c r="AS95" i="3"/>
  <c r="AT95" i="3"/>
  <c r="AU95" i="3"/>
  <c r="D96" i="3"/>
  <c r="J96" i="3"/>
  <c r="L96" i="3"/>
  <c r="O96" i="3"/>
  <c r="Q96" i="3"/>
  <c r="S96" i="3"/>
  <c r="U96" i="3"/>
  <c r="X96" i="3"/>
  <c r="Z96" i="3"/>
  <c r="AB96" i="3"/>
  <c r="AD96" i="3"/>
  <c r="AE96" i="3"/>
  <c r="AH96" i="3"/>
  <c r="AI96" i="3"/>
  <c r="AJ96" i="3"/>
  <c r="AK96" i="3"/>
  <c r="AL96" i="3"/>
  <c r="AM96" i="3"/>
  <c r="AN96" i="3"/>
  <c r="AO96" i="3"/>
  <c r="AP96" i="3"/>
  <c r="AR96" i="3"/>
  <c r="AS96" i="3"/>
  <c r="AT96" i="3"/>
  <c r="AU96" i="3"/>
  <c r="D97" i="3"/>
  <c r="J97" i="3"/>
  <c r="L97" i="3"/>
  <c r="O97" i="3"/>
  <c r="Q97" i="3"/>
  <c r="S97" i="3"/>
  <c r="U97" i="3"/>
  <c r="X97" i="3"/>
  <c r="Z97" i="3"/>
  <c r="AB97" i="3"/>
  <c r="AD97" i="3"/>
  <c r="AE97" i="3"/>
  <c r="AH97" i="3"/>
  <c r="AI97" i="3"/>
  <c r="AJ97" i="3"/>
  <c r="AK97" i="3"/>
  <c r="AL97" i="3"/>
  <c r="AM97" i="3"/>
  <c r="AN97" i="3"/>
  <c r="AO97" i="3"/>
  <c r="AP97" i="3"/>
  <c r="AR97" i="3"/>
  <c r="AS97" i="3"/>
  <c r="AT97" i="3"/>
  <c r="AU97" i="3"/>
  <c r="D98" i="3"/>
  <c r="J98" i="3"/>
  <c r="L98" i="3"/>
  <c r="O98" i="3"/>
  <c r="Q98" i="3"/>
  <c r="S98" i="3"/>
  <c r="U98" i="3"/>
  <c r="X98" i="3"/>
  <c r="Z98" i="3"/>
  <c r="AB98" i="3"/>
  <c r="AD98" i="3"/>
  <c r="AE98" i="3"/>
  <c r="AH98" i="3"/>
  <c r="AI98" i="3"/>
  <c r="AJ98" i="3"/>
  <c r="AK98" i="3"/>
  <c r="AL98" i="3"/>
  <c r="AM98" i="3"/>
  <c r="AN98" i="3"/>
  <c r="AO98" i="3"/>
  <c r="AP98" i="3"/>
  <c r="AR98" i="3"/>
  <c r="AS98" i="3"/>
  <c r="AT98" i="3"/>
  <c r="AU98" i="3"/>
  <c r="D99" i="3"/>
  <c r="J99" i="3"/>
  <c r="L99" i="3"/>
  <c r="O99" i="3"/>
  <c r="Q99" i="3"/>
  <c r="S99" i="3"/>
  <c r="U99" i="3"/>
  <c r="X99" i="3"/>
  <c r="Z99" i="3"/>
  <c r="AB99" i="3"/>
  <c r="AD99" i="3"/>
  <c r="AE99" i="3"/>
  <c r="AH99" i="3"/>
  <c r="AI99" i="3"/>
  <c r="AJ99" i="3"/>
  <c r="AK99" i="3"/>
  <c r="AL99" i="3"/>
  <c r="AM99" i="3"/>
  <c r="AN99" i="3"/>
  <c r="AO99" i="3"/>
  <c r="AP99" i="3"/>
  <c r="AR99" i="3"/>
  <c r="AS99" i="3"/>
  <c r="AT99" i="3"/>
  <c r="AU99" i="3"/>
  <c r="D100" i="3"/>
  <c r="J100" i="3"/>
  <c r="L100" i="3"/>
  <c r="O100" i="3"/>
  <c r="Q100" i="3"/>
  <c r="S100" i="3"/>
  <c r="U100" i="3"/>
  <c r="X100" i="3"/>
  <c r="Z100" i="3"/>
  <c r="AB100" i="3"/>
  <c r="AD100" i="3"/>
  <c r="AE100" i="3"/>
  <c r="AH100" i="3"/>
  <c r="AI100" i="3"/>
  <c r="AJ100" i="3"/>
  <c r="AK100" i="3"/>
  <c r="AL100" i="3"/>
  <c r="AM100" i="3"/>
  <c r="AN100" i="3"/>
  <c r="AO100" i="3"/>
  <c r="AP100" i="3"/>
  <c r="AR100" i="3"/>
  <c r="AS100" i="3"/>
  <c r="AT100" i="3"/>
  <c r="AU100" i="3"/>
  <c r="D101" i="3"/>
  <c r="J101" i="3"/>
  <c r="L101" i="3"/>
  <c r="O101" i="3"/>
  <c r="Q101" i="3"/>
  <c r="S101" i="3"/>
  <c r="U101" i="3"/>
  <c r="X101" i="3"/>
  <c r="Z101" i="3"/>
  <c r="AB101" i="3"/>
  <c r="AD101" i="3"/>
  <c r="AE101" i="3"/>
  <c r="AH101" i="3"/>
  <c r="AI101" i="3"/>
  <c r="AJ101" i="3"/>
  <c r="AK101" i="3"/>
  <c r="AL101" i="3"/>
  <c r="AM101" i="3"/>
  <c r="AN101" i="3"/>
  <c r="AO101" i="3"/>
  <c r="AP101" i="3"/>
  <c r="AR101" i="3"/>
  <c r="AS101" i="3"/>
  <c r="AT101" i="3"/>
  <c r="AU101" i="3"/>
  <c r="D102" i="3"/>
  <c r="J102" i="3"/>
  <c r="L102" i="3"/>
  <c r="O102" i="3"/>
  <c r="Q102" i="3"/>
  <c r="S102" i="3"/>
  <c r="U102" i="3"/>
  <c r="X102" i="3"/>
  <c r="Z102" i="3"/>
  <c r="AB102" i="3"/>
  <c r="AD102" i="3"/>
  <c r="AE102" i="3"/>
  <c r="AH102" i="3"/>
  <c r="AI102" i="3"/>
  <c r="AJ102" i="3"/>
  <c r="AK102" i="3"/>
  <c r="AL102" i="3"/>
  <c r="AM102" i="3"/>
  <c r="AN102" i="3"/>
  <c r="AO102" i="3"/>
  <c r="AP102" i="3"/>
  <c r="AR102" i="3"/>
  <c r="AS102" i="3"/>
  <c r="AT102" i="3"/>
  <c r="AU102" i="3"/>
  <c r="D103" i="3"/>
  <c r="J103" i="3"/>
  <c r="L103" i="3"/>
  <c r="O103" i="3"/>
  <c r="Q103" i="3"/>
  <c r="S103" i="3"/>
  <c r="U103" i="3"/>
  <c r="X103" i="3"/>
  <c r="Z103" i="3"/>
  <c r="AB103" i="3"/>
  <c r="AD103" i="3"/>
  <c r="AE103" i="3"/>
  <c r="AH103" i="3"/>
  <c r="AI103" i="3"/>
  <c r="AJ103" i="3"/>
  <c r="AK103" i="3"/>
  <c r="AL103" i="3"/>
  <c r="AM103" i="3"/>
  <c r="AN103" i="3"/>
  <c r="AO103" i="3"/>
  <c r="AP103" i="3"/>
  <c r="AR103" i="3"/>
  <c r="AS103" i="3"/>
  <c r="AT103" i="3"/>
  <c r="AU103" i="3"/>
  <c r="D104" i="3"/>
  <c r="J104" i="3"/>
  <c r="L104" i="3"/>
  <c r="O104" i="3"/>
  <c r="Q104" i="3"/>
  <c r="S104" i="3"/>
  <c r="U104" i="3"/>
  <c r="X104" i="3"/>
  <c r="Z104" i="3"/>
  <c r="AB104" i="3"/>
  <c r="AD104" i="3"/>
  <c r="AE104" i="3"/>
  <c r="AH104" i="3"/>
  <c r="AI104" i="3"/>
  <c r="AJ104" i="3"/>
  <c r="AK104" i="3"/>
  <c r="AL104" i="3"/>
  <c r="AM104" i="3"/>
  <c r="AN104" i="3"/>
  <c r="AO104" i="3"/>
  <c r="AP104" i="3"/>
  <c r="AR104" i="3"/>
  <c r="AS104" i="3"/>
  <c r="AT104" i="3"/>
  <c r="AU104" i="3"/>
  <c r="D105" i="3"/>
  <c r="J105" i="3"/>
  <c r="L105" i="3"/>
  <c r="O105" i="3"/>
  <c r="Q105" i="3"/>
  <c r="S105" i="3"/>
  <c r="U105" i="3"/>
  <c r="X105" i="3"/>
  <c r="Z105" i="3"/>
  <c r="AB105" i="3"/>
  <c r="AD105" i="3"/>
  <c r="AE105" i="3"/>
  <c r="AH105" i="3"/>
  <c r="AI105" i="3"/>
  <c r="AJ105" i="3"/>
  <c r="AK105" i="3"/>
  <c r="AL105" i="3"/>
  <c r="AM105" i="3"/>
  <c r="AN105" i="3"/>
  <c r="AO105" i="3"/>
  <c r="AP105" i="3"/>
  <c r="AR105" i="3"/>
  <c r="AS105" i="3"/>
  <c r="AT105" i="3"/>
  <c r="AU105" i="3"/>
  <c r="D106" i="3"/>
  <c r="J106" i="3"/>
  <c r="L106" i="3"/>
  <c r="O106" i="3"/>
  <c r="Q106" i="3"/>
  <c r="S106" i="3"/>
  <c r="U106" i="3"/>
  <c r="X106" i="3"/>
  <c r="Z106" i="3"/>
  <c r="AB106" i="3"/>
  <c r="AD106" i="3"/>
  <c r="AE106" i="3"/>
  <c r="AH106" i="3"/>
  <c r="AI106" i="3"/>
  <c r="AJ106" i="3"/>
  <c r="AK106" i="3"/>
  <c r="AL106" i="3"/>
  <c r="AM106" i="3"/>
  <c r="AN106" i="3"/>
  <c r="AO106" i="3"/>
  <c r="AP106" i="3"/>
  <c r="AR106" i="3"/>
  <c r="AS106" i="3"/>
  <c r="AT106" i="3"/>
  <c r="AU106" i="3"/>
  <c r="D107" i="3"/>
  <c r="J107" i="3"/>
  <c r="L107" i="3"/>
  <c r="O107" i="3"/>
  <c r="Q107" i="3"/>
  <c r="S107" i="3"/>
  <c r="U107" i="3"/>
  <c r="X107" i="3"/>
  <c r="Z107" i="3"/>
  <c r="AB107" i="3"/>
  <c r="AD107" i="3"/>
  <c r="AE107" i="3"/>
  <c r="AH107" i="3"/>
  <c r="AI107" i="3"/>
  <c r="AJ107" i="3"/>
  <c r="AK107" i="3"/>
  <c r="AL107" i="3"/>
  <c r="AM107" i="3"/>
  <c r="AN107" i="3"/>
  <c r="AO107" i="3"/>
  <c r="AP107" i="3"/>
  <c r="AR107" i="3"/>
  <c r="AS107" i="3"/>
  <c r="AT107" i="3"/>
  <c r="AU107" i="3"/>
  <c r="D108" i="3"/>
  <c r="J108" i="3"/>
  <c r="L108" i="3"/>
  <c r="O108" i="3"/>
  <c r="Q108" i="3"/>
  <c r="S108" i="3"/>
  <c r="U108" i="3"/>
  <c r="X108" i="3"/>
  <c r="Z108" i="3"/>
  <c r="AB108" i="3"/>
  <c r="AD108" i="3"/>
  <c r="AE108" i="3"/>
  <c r="AH108" i="3"/>
  <c r="AI108" i="3"/>
  <c r="AJ108" i="3"/>
  <c r="AK108" i="3"/>
  <c r="AL108" i="3"/>
  <c r="AM108" i="3"/>
  <c r="AN108" i="3"/>
  <c r="AO108" i="3"/>
  <c r="AP108" i="3"/>
  <c r="AR108" i="3"/>
  <c r="AS108" i="3"/>
  <c r="AT108" i="3"/>
  <c r="AU108" i="3"/>
  <c r="D109" i="3"/>
  <c r="J109" i="3"/>
  <c r="L109" i="3"/>
  <c r="O109" i="3"/>
  <c r="Q109" i="3"/>
  <c r="S109" i="3"/>
  <c r="U109" i="3"/>
  <c r="X109" i="3"/>
  <c r="Z109" i="3"/>
  <c r="AB109" i="3"/>
  <c r="AD109" i="3"/>
  <c r="AE109" i="3"/>
  <c r="AH109" i="3"/>
  <c r="AI109" i="3"/>
  <c r="AJ109" i="3"/>
  <c r="AK109" i="3"/>
  <c r="AL109" i="3"/>
  <c r="AM109" i="3"/>
  <c r="AN109" i="3"/>
  <c r="AO109" i="3"/>
  <c r="AP109" i="3"/>
  <c r="AR109" i="3"/>
  <c r="AS109" i="3"/>
  <c r="AT109" i="3"/>
  <c r="AU109" i="3"/>
  <c r="D110" i="3"/>
  <c r="J110" i="3"/>
  <c r="L110" i="3"/>
  <c r="O110" i="3"/>
  <c r="Q110" i="3"/>
  <c r="S110" i="3"/>
  <c r="U110" i="3"/>
  <c r="X110" i="3"/>
  <c r="Z110" i="3"/>
  <c r="AB110" i="3"/>
  <c r="AD110" i="3"/>
  <c r="AE110" i="3"/>
  <c r="AH110" i="3"/>
  <c r="AI110" i="3"/>
  <c r="AJ110" i="3"/>
  <c r="AK110" i="3"/>
  <c r="AL110" i="3"/>
  <c r="AM110" i="3"/>
  <c r="AN110" i="3"/>
  <c r="AO110" i="3"/>
  <c r="AP110" i="3"/>
  <c r="AR110" i="3"/>
  <c r="AS110" i="3"/>
  <c r="AT110" i="3"/>
  <c r="AU110" i="3"/>
  <c r="D111" i="3"/>
  <c r="J111" i="3"/>
  <c r="L111" i="3"/>
  <c r="O111" i="3"/>
  <c r="Q111" i="3"/>
  <c r="S111" i="3"/>
  <c r="U111" i="3"/>
  <c r="X111" i="3"/>
  <c r="Z111" i="3"/>
  <c r="AB111" i="3"/>
  <c r="AD111" i="3"/>
  <c r="AE111" i="3"/>
  <c r="AH111" i="3"/>
  <c r="AI111" i="3"/>
  <c r="AJ111" i="3"/>
  <c r="AK111" i="3"/>
  <c r="AL111" i="3"/>
  <c r="AM111" i="3"/>
  <c r="AN111" i="3"/>
  <c r="AO111" i="3"/>
  <c r="AP111" i="3"/>
  <c r="AR111" i="3"/>
  <c r="AS111" i="3"/>
  <c r="AT111" i="3"/>
  <c r="AU111" i="3"/>
  <c r="D112" i="3"/>
  <c r="J112" i="3"/>
  <c r="L112" i="3"/>
  <c r="O112" i="3"/>
  <c r="Q112" i="3"/>
  <c r="S112" i="3"/>
  <c r="U112" i="3"/>
  <c r="X112" i="3"/>
  <c r="Z112" i="3"/>
  <c r="AB112" i="3"/>
  <c r="AD112" i="3"/>
  <c r="AE112" i="3"/>
  <c r="AH112" i="3"/>
  <c r="AI112" i="3"/>
  <c r="AJ112" i="3"/>
  <c r="AK112" i="3"/>
  <c r="AL112" i="3"/>
  <c r="AM112" i="3"/>
  <c r="AN112" i="3"/>
  <c r="AO112" i="3"/>
  <c r="AP112" i="3"/>
  <c r="AR112" i="3"/>
  <c r="AS112" i="3"/>
  <c r="AT112" i="3"/>
  <c r="AU112" i="3"/>
  <c r="D113" i="3"/>
  <c r="J113" i="3"/>
  <c r="L113" i="3"/>
  <c r="O113" i="3"/>
  <c r="Q113" i="3"/>
  <c r="S113" i="3"/>
  <c r="U113" i="3"/>
  <c r="X113" i="3"/>
  <c r="Z113" i="3"/>
  <c r="AB113" i="3"/>
  <c r="AD113" i="3"/>
  <c r="AE113" i="3"/>
  <c r="AH113" i="3"/>
  <c r="AI113" i="3"/>
  <c r="AJ113" i="3"/>
  <c r="AK113" i="3"/>
  <c r="AL113" i="3"/>
  <c r="AM113" i="3"/>
  <c r="AN113" i="3"/>
  <c r="AO113" i="3"/>
  <c r="AP113" i="3"/>
  <c r="AR113" i="3"/>
  <c r="AS113" i="3"/>
  <c r="AT113" i="3"/>
  <c r="AU113" i="3"/>
  <c r="D114" i="3"/>
  <c r="J114" i="3"/>
  <c r="L114" i="3"/>
  <c r="O114" i="3"/>
  <c r="Q114" i="3"/>
  <c r="S114" i="3"/>
  <c r="U114" i="3"/>
  <c r="X114" i="3"/>
  <c r="Z114" i="3"/>
  <c r="AB114" i="3"/>
  <c r="AD114" i="3"/>
  <c r="AE114" i="3"/>
  <c r="AH114" i="3"/>
  <c r="AI114" i="3"/>
  <c r="AJ114" i="3"/>
  <c r="AK114" i="3"/>
  <c r="AL114" i="3"/>
  <c r="AM114" i="3"/>
  <c r="AN114" i="3"/>
  <c r="AO114" i="3"/>
  <c r="AP114" i="3"/>
  <c r="AR114" i="3"/>
  <c r="AS114" i="3"/>
  <c r="AT114" i="3"/>
  <c r="AU114" i="3"/>
  <c r="D115" i="3"/>
  <c r="J115" i="3"/>
  <c r="L115" i="3"/>
  <c r="O115" i="3"/>
  <c r="Q115" i="3"/>
  <c r="S115" i="3"/>
  <c r="U115" i="3"/>
  <c r="X115" i="3"/>
  <c r="Z115" i="3"/>
  <c r="AB115" i="3"/>
  <c r="AD115" i="3"/>
  <c r="AE115" i="3"/>
  <c r="AH115" i="3"/>
  <c r="AI115" i="3"/>
  <c r="AJ115" i="3"/>
  <c r="AK115" i="3"/>
  <c r="AL115" i="3"/>
  <c r="AM115" i="3"/>
  <c r="AN115" i="3"/>
  <c r="AO115" i="3"/>
  <c r="AP115" i="3"/>
  <c r="AR115" i="3"/>
  <c r="AS115" i="3"/>
  <c r="AT115" i="3"/>
  <c r="AU115" i="3"/>
  <c r="D116" i="3"/>
  <c r="J116" i="3"/>
  <c r="L116" i="3"/>
  <c r="O116" i="3"/>
  <c r="Q116" i="3"/>
  <c r="S116" i="3"/>
  <c r="U116" i="3"/>
  <c r="X116" i="3"/>
  <c r="Z116" i="3"/>
  <c r="AB116" i="3"/>
  <c r="AD116" i="3"/>
  <c r="AE116" i="3"/>
  <c r="AH116" i="3"/>
  <c r="AI116" i="3"/>
  <c r="AJ116" i="3"/>
  <c r="AK116" i="3"/>
  <c r="AL116" i="3"/>
  <c r="AM116" i="3"/>
  <c r="AN116" i="3"/>
  <c r="AO116" i="3"/>
  <c r="AP116" i="3"/>
  <c r="AR116" i="3"/>
  <c r="AS116" i="3"/>
  <c r="AT116" i="3"/>
  <c r="AU116" i="3"/>
  <c r="D117" i="3"/>
  <c r="J117" i="3"/>
  <c r="L117" i="3"/>
  <c r="O117" i="3"/>
  <c r="Q117" i="3"/>
  <c r="S117" i="3"/>
  <c r="U117" i="3"/>
  <c r="X117" i="3"/>
  <c r="Z117" i="3"/>
  <c r="AB117" i="3"/>
  <c r="AD117" i="3"/>
  <c r="AE117" i="3"/>
  <c r="AH117" i="3"/>
  <c r="AI117" i="3"/>
  <c r="AJ117" i="3"/>
  <c r="AK117" i="3"/>
  <c r="AL117" i="3"/>
  <c r="AM117" i="3"/>
  <c r="AN117" i="3"/>
  <c r="AO117" i="3"/>
  <c r="AP117" i="3"/>
  <c r="AR117" i="3"/>
  <c r="AS117" i="3"/>
  <c r="AT117" i="3"/>
  <c r="AU117" i="3"/>
  <c r="D118" i="3"/>
  <c r="J118" i="3"/>
  <c r="L118" i="3"/>
  <c r="O118" i="3"/>
  <c r="Q118" i="3"/>
  <c r="S118" i="3"/>
  <c r="U118" i="3"/>
  <c r="X118" i="3"/>
  <c r="Z118" i="3"/>
  <c r="AB118" i="3"/>
  <c r="AD118" i="3"/>
  <c r="AE118" i="3"/>
  <c r="AH118" i="3"/>
  <c r="AI118" i="3"/>
  <c r="AJ118" i="3"/>
  <c r="AK118" i="3"/>
  <c r="AL118" i="3"/>
  <c r="AM118" i="3"/>
  <c r="AN118" i="3"/>
  <c r="AO118" i="3"/>
  <c r="AP118" i="3"/>
  <c r="AR118" i="3"/>
  <c r="AS118" i="3"/>
  <c r="AT118" i="3"/>
  <c r="AU118" i="3"/>
  <c r="D119" i="3"/>
  <c r="J119" i="3"/>
  <c r="L119" i="3"/>
  <c r="O119" i="3"/>
  <c r="Q119" i="3"/>
  <c r="S119" i="3"/>
  <c r="U119" i="3"/>
  <c r="X119" i="3"/>
  <c r="Z119" i="3"/>
  <c r="AB119" i="3"/>
  <c r="AD119" i="3"/>
  <c r="AE119" i="3"/>
  <c r="AH119" i="3"/>
  <c r="AI119" i="3"/>
  <c r="AJ119" i="3"/>
  <c r="AK119" i="3"/>
  <c r="AL119" i="3"/>
  <c r="AM119" i="3"/>
  <c r="AN119" i="3"/>
  <c r="AO119" i="3"/>
  <c r="AP119" i="3"/>
  <c r="AR119" i="3"/>
  <c r="AS119" i="3"/>
  <c r="AT119" i="3"/>
  <c r="AU119" i="3"/>
  <c r="D120" i="3"/>
  <c r="J120" i="3"/>
  <c r="L120" i="3"/>
  <c r="O120" i="3"/>
  <c r="Q120" i="3"/>
  <c r="S120" i="3"/>
  <c r="U120" i="3"/>
  <c r="X120" i="3"/>
  <c r="Z120" i="3"/>
  <c r="AB120" i="3"/>
  <c r="AD120" i="3"/>
  <c r="AE120" i="3"/>
  <c r="AH120" i="3"/>
  <c r="AI120" i="3"/>
  <c r="AJ120" i="3"/>
  <c r="AK120" i="3"/>
  <c r="AL120" i="3"/>
  <c r="AM120" i="3"/>
  <c r="AN120" i="3"/>
  <c r="AO120" i="3"/>
  <c r="AP120" i="3"/>
  <c r="AR120" i="3"/>
  <c r="AS120" i="3"/>
  <c r="AT120" i="3"/>
  <c r="AU120" i="3"/>
  <c r="D121" i="3"/>
  <c r="J121" i="3"/>
  <c r="L121" i="3"/>
  <c r="O121" i="3"/>
  <c r="Q121" i="3"/>
  <c r="S121" i="3"/>
  <c r="U121" i="3"/>
  <c r="X121" i="3"/>
  <c r="Z121" i="3"/>
  <c r="AB121" i="3"/>
  <c r="AD121" i="3"/>
  <c r="AE121" i="3"/>
  <c r="AH121" i="3"/>
  <c r="AI121" i="3"/>
  <c r="AJ121" i="3"/>
  <c r="AK121" i="3"/>
  <c r="AL121" i="3"/>
  <c r="AM121" i="3"/>
  <c r="AN121" i="3"/>
  <c r="AO121" i="3"/>
  <c r="AP121" i="3"/>
  <c r="AR121" i="3"/>
  <c r="AS121" i="3"/>
  <c r="AT121" i="3"/>
  <c r="AU121" i="3"/>
  <c r="D122" i="3"/>
  <c r="J122" i="3"/>
  <c r="L122" i="3"/>
  <c r="O122" i="3"/>
  <c r="Q122" i="3"/>
  <c r="S122" i="3"/>
  <c r="U122" i="3"/>
  <c r="X122" i="3"/>
  <c r="Z122" i="3"/>
  <c r="AB122" i="3"/>
  <c r="AD122" i="3"/>
  <c r="AE122" i="3"/>
  <c r="AH122" i="3"/>
  <c r="AI122" i="3"/>
  <c r="AJ122" i="3"/>
  <c r="AK122" i="3"/>
  <c r="AL122" i="3"/>
  <c r="AM122" i="3"/>
  <c r="AN122" i="3"/>
  <c r="AO122" i="3"/>
  <c r="AP122" i="3"/>
  <c r="AR122" i="3"/>
  <c r="AS122" i="3"/>
  <c r="AT122" i="3"/>
  <c r="AU122" i="3"/>
  <c r="D123" i="3"/>
  <c r="J123" i="3"/>
  <c r="L123" i="3"/>
  <c r="O123" i="3"/>
  <c r="Q123" i="3"/>
  <c r="S123" i="3"/>
  <c r="U123" i="3"/>
  <c r="X123" i="3"/>
  <c r="Z123" i="3"/>
  <c r="AB123" i="3"/>
  <c r="AD123" i="3"/>
  <c r="AE123" i="3"/>
  <c r="AH123" i="3"/>
  <c r="AI123" i="3"/>
  <c r="AJ123" i="3"/>
  <c r="AK123" i="3"/>
  <c r="AL123" i="3"/>
  <c r="AM123" i="3"/>
  <c r="AN123" i="3"/>
  <c r="AO123" i="3"/>
  <c r="AP123" i="3"/>
  <c r="AR123" i="3"/>
  <c r="AS123" i="3"/>
  <c r="AT123" i="3"/>
  <c r="AU123" i="3"/>
  <c r="D124" i="3"/>
  <c r="J124" i="3"/>
  <c r="L124" i="3"/>
  <c r="O124" i="3"/>
  <c r="Q124" i="3"/>
  <c r="S124" i="3"/>
  <c r="U124" i="3"/>
  <c r="X124" i="3"/>
  <c r="Z124" i="3"/>
  <c r="AB124" i="3"/>
  <c r="AD124" i="3"/>
  <c r="AE124" i="3"/>
  <c r="AH124" i="3"/>
  <c r="AI124" i="3"/>
  <c r="AJ124" i="3"/>
  <c r="AK124" i="3"/>
  <c r="AL124" i="3"/>
  <c r="AM124" i="3"/>
  <c r="AN124" i="3"/>
  <c r="AO124" i="3"/>
  <c r="AP124" i="3"/>
  <c r="AR124" i="3"/>
  <c r="AS124" i="3"/>
  <c r="AT124" i="3"/>
  <c r="AU124" i="3"/>
  <c r="D125" i="3"/>
  <c r="J125" i="3"/>
  <c r="L125" i="3"/>
  <c r="O125" i="3"/>
  <c r="Q125" i="3"/>
  <c r="S125" i="3"/>
  <c r="U125" i="3"/>
  <c r="X125" i="3"/>
  <c r="Z125" i="3"/>
  <c r="AB125" i="3"/>
  <c r="AD125" i="3"/>
  <c r="AE125" i="3"/>
  <c r="AH125" i="3"/>
  <c r="AI125" i="3"/>
  <c r="AJ125" i="3"/>
  <c r="AK125" i="3"/>
  <c r="AL125" i="3"/>
  <c r="AM125" i="3"/>
  <c r="AN125" i="3"/>
  <c r="AO125" i="3"/>
  <c r="AP125" i="3"/>
  <c r="AR125" i="3"/>
  <c r="AS125" i="3"/>
  <c r="AT125" i="3"/>
  <c r="AU125" i="3"/>
  <c r="D126" i="3"/>
  <c r="J126" i="3"/>
  <c r="L126" i="3"/>
  <c r="O126" i="3"/>
  <c r="Q126" i="3"/>
  <c r="S126" i="3"/>
  <c r="U126" i="3"/>
  <c r="X126" i="3"/>
  <c r="Z126" i="3"/>
  <c r="AB126" i="3"/>
  <c r="AD126" i="3"/>
  <c r="AE126" i="3"/>
  <c r="AH126" i="3"/>
  <c r="AI126" i="3"/>
  <c r="AJ126" i="3"/>
  <c r="AK126" i="3"/>
  <c r="AL126" i="3"/>
  <c r="AM126" i="3"/>
  <c r="AN126" i="3"/>
  <c r="AO126" i="3"/>
  <c r="AP126" i="3"/>
  <c r="AR126" i="3"/>
  <c r="AS126" i="3"/>
  <c r="AT126" i="3"/>
  <c r="AU126" i="3"/>
  <c r="D127" i="3"/>
  <c r="J127" i="3"/>
  <c r="L127" i="3"/>
  <c r="O127" i="3"/>
  <c r="Q127" i="3"/>
  <c r="S127" i="3"/>
  <c r="U127" i="3"/>
  <c r="X127" i="3"/>
  <c r="Z127" i="3"/>
  <c r="AB127" i="3"/>
  <c r="AD127" i="3"/>
  <c r="AE127" i="3"/>
  <c r="AH127" i="3"/>
  <c r="AI127" i="3"/>
  <c r="AJ127" i="3"/>
  <c r="AK127" i="3"/>
  <c r="AL127" i="3"/>
  <c r="AM127" i="3"/>
  <c r="AN127" i="3"/>
  <c r="AO127" i="3"/>
  <c r="AP127" i="3"/>
  <c r="AR127" i="3"/>
  <c r="AS127" i="3"/>
  <c r="AT127" i="3"/>
  <c r="AU127" i="3"/>
  <c r="D128" i="3"/>
  <c r="J128" i="3"/>
  <c r="L128" i="3"/>
  <c r="O128" i="3"/>
  <c r="Q128" i="3"/>
  <c r="S128" i="3"/>
  <c r="U128" i="3"/>
  <c r="X128" i="3"/>
  <c r="Z128" i="3"/>
  <c r="AB128" i="3"/>
  <c r="AD128" i="3"/>
  <c r="AE128" i="3"/>
  <c r="AH128" i="3"/>
  <c r="AI128" i="3"/>
  <c r="AJ128" i="3"/>
  <c r="AK128" i="3"/>
  <c r="AL128" i="3"/>
  <c r="AM128" i="3"/>
  <c r="AN128" i="3"/>
  <c r="AO128" i="3"/>
  <c r="AP128" i="3"/>
  <c r="AR128" i="3"/>
  <c r="AS128" i="3"/>
  <c r="AT128" i="3"/>
  <c r="AU128" i="3"/>
  <c r="D129" i="3"/>
  <c r="J129" i="3"/>
  <c r="L129" i="3"/>
  <c r="O129" i="3"/>
  <c r="Q129" i="3"/>
  <c r="S129" i="3"/>
  <c r="U129" i="3"/>
  <c r="X129" i="3"/>
  <c r="Z129" i="3"/>
  <c r="AB129" i="3"/>
  <c r="AD129" i="3"/>
  <c r="AE129" i="3"/>
  <c r="AH129" i="3"/>
  <c r="AI129" i="3"/>
  <c r="AJ129" i="3"/>
  <c r="AK129" i="3"/>
  <c r="AL129" i="3"/>
  <c r="AM129" i="3"/>
  <c r="AN129" i="3"/>
  <c r="AO129" i="3"/>
  <c r="AP129" i="3"/>
  <c r="AR129" i="3"/>
  <c r="AS129" i="3"/>
  <c r="AT129" i="3"/>
  <c r="AU129" i="3"/>
  <c r="D130" i="3"/>
  <c r="J130" i="3"/>
  <c r="L130" i="3"/>
  <c r="O130" i="3"/>
  <c r="Q130" i="3"/>
  <c r="S130" i="3"/>
  <c r="U130" i="3"/>
  <c r="X130" i="3"/>
  <c r="Z130" i="3"/>
  <c r="AB130" i="3"/>
  <c r="AD130" i="3"/>
  <c r="AE130" i="3"/>
  <c r="AH130" i="3"/>
  <c r="AI130" i="3"/>
  <c r="AJ130" i="3"/>
  <c r="AK130" i="3"/>
  <c r="AL130" i="3"/>
  <c r="AM130" i="3"/>
  <c r="AN130" i="3"/>
  <c r="AO130" i="3"/>
  <c r="AP130" i="3"/>
  <c r="AR130" i="3"/>
  <c r="AS130" i="3"/>
  <c r="AT130" i="3"/>
  <c r="AU130" i="3"/>
  <c r="D131" i="3"/>
  <c r="J131" i="3"/>
  <c r="L131" i="3"/>
  <c r="O131" i="3"/>
  <c r="Q131" i="3"/>
  <c r="S131" i="3"/>
  <c r="U131" i="3"/>
  <c r="X131" i="3"/>
  <c r="Z131" i="3"/>
  <c r="AB131" i="3"/>
  <c r="AD131" i="3"/>
  <c r="AE131" i="3"/>
  <c r="AH131" i="3"/>
  <c r="AI131" i="3"/>
  <c r="AJ131" i="3"/>
  <c r="AK131" i="3"/>
  <c r="AL131" i="3"/>
  <c r="AM131" i="3"/>
  <c r="AN131" i="3"/>
  <c r="AO131" i="3"/>
  <c r="AP131" i="3"/>
  <c r="AR131" i="3"/>
  <c r="AS131" i="3"/>
  <c r="AT131" i="3"/>
  <c r="AU131" i="3"/>
  <c r="D132" i="3"/>
  <c r="J132" i="3"/>
  <c r="L132" i="3"/>
  <c r="O132" i="3"/>
  <c r="Q132" i="3"/>
  <c r="S132" i="3"/>
  <c r="U132" i="3"/>
  <c r="X132" i="3"/>
  <c r="Z132" i="3"/>
  <c r="AB132" i="3"/>
  <c r="AD132" i="3"/>
  <c r="AE132" i="3"/>
  <c r="AH132" i="3"/>
  <c r="AI132" i="3"/>
  <c r="AJ132" i="3"/>
  <c r="AK132" i="3"/>
  <c r="AL132" i="3"/>
  <c r="AM132" i="3"/>
  <c r="AN132" i="3"/>
  <c r="AO132" i="3"/>
  <c r="AP132" i="3"/>
  <c r="AR132" i="3"/>
  <c r="AS132" i="3"/>
  <c r="AT132" i="3"/>
  <c r="AU132" i="3"/>
  <c r="D133" i="3"/>
  <c r="J133" i="3"/>
  <c r="L133" i="3"/>
  <c r="O133" i="3"/>
  <c r="Q133" i="3"/>
  <c r="S133" i="3"/>
  <c r="U133" i="3"/>
  <c r="X133" i="3"/>
  <c r="Z133" i="3"/>
  <c r="AB133" i="3"/>
  <c r="AD133" i="3"/>
  <c r="AE133" i="3"/>
  <c r="AH133" i="3"/>
  <c r="AI133" i="3"/>
  <c r="AJ133" i="3"/>
  <c r="AK133" i="3"/>
  <c r="AL133" i="3"/>
  <c r="AM133" i="3"/>
  <c r="AN133" i="3"/>
  <c r="AO133" i="3"/>
  <c r="AP133" i="3"/>
  <c r="AR133" i="3"/>
  <c r="AS133" i="3"/>
  <c r="AT133" i="3"/>
  <c r="AU133" i="3"/>
  <c r="D134" i="3"/>
  <c r="J134" i="3"/>
  <c r="L134" i="3"/>
  <c r="O134" i="3"/>
  <c r="Q134" i="3"/>
  <c r="S134" i="3"/>
  <c r="U134" i="3"/>
  <c r="X134" i="3"/>
  <c r="Z134" i="3"/>
  <c r="AB134" i="3"/>
  <c r="AD134" i="3"/>
  <c r="AE134" i="3"/>
  <c r="AH134" i="3"/>
  <c r="AI134" i="3"/>
  <c r="AJ134" i="3"/>
  <c r="AK134" i="3"/>
  <c r="AL134" i="3"/>
  <c r="AM134" i="3"/>
  <c r="AN134" i="3"/>
  <c r="AO134" i="3"/>
  <c r="AP134" i="3"/>
  <c r="AR134" i="3"/>
  <c r="AS134" i="3"/>
  <c r="AT134" i="3"/>
  <c r="AU134" i="3"/>
  <c r="D135" i="3"/>
  <c r="J135" i="3"/>
  <c r="L135" i="3"/>
  <c r="O135" i="3"/>
  <c r="Q135" i="3"/>
  <c r="S135" i="3"/>
  <c r="U135" i="3"/>
  <c r="X135" i="3"/>
  <c r="Z135" i="3"/>
  <c r="AB135" i="3"/>
  <c r="AD135" i="3"/>
  <c r="AE135" i="3"/>
  <c r="AH135" i="3"/>
  <c r="AI135" i="3"/>
  <c r="AJ135" i="3"/>
  <c r="AK135" i="3"/>
  <c r="AL135" i="3"/>
  <c r="AM135" i="3"/>
  <c r="AN135" i="3"/>
  <c r="AO135" i="3"/>
  <c r="AP135" i="3"/>
  <c r="AR135" i="3"/>
  <c r="AS135" i="3"/>
  <c r="AT135" i="3"/>
  <c r="AU135" i="3"/>
  <c r="D136" i="3"/>
  <c r="J136" i="3"/>
  <c r="L136" i="3"/>
  <c r="O136" i="3"/>
  <c r="Q136" i="3"/>
  <c r="S136" i="3"/>
  <c r="U136" i="3"/>
  <c r="X136" i="3"/>
  <c r="Z136" i="3"/>
  <c r="AB136" i="3"/>
  <c r="AD136" i="3"/>
  <c r="AE136" i="3"/>
  <c r="AH136" i="3"/>
  <c r="AI136" i="3"/>
  <c r="AJ136" i="3"/>
  <c r="AK136" i="3"/>
  <c r="AL136" i="3"/>
  <c r="AM136" i="3"/>
  <c r="AN136" i="3"/>
  <c r="AO136" i="3"/>
  <c r="AP136" i="3"/>
  <c r="AR136" i="3"/>
  <c r="AS136" i="3"/>
  <c r="AT136" i="3"/>
  <c r="AU136" i="3"/>
  <c r="D137" i="3"/>
  <c r="J137" i="3"/>
  <c r="L137" i="3"/>
  <c r="O137" i="3"/>
  <c r="Q137" i="3"/>
  <c r="S137" i="3"/>
  <c r="U137" i="3"/>
  <c r="X137" i="3"/>
  <c r="Z137" i="3"/>
  <c r="AB137" i="3"/>
  <c r="AD137" i="3"/>
  <c r="AE137" i="3"/>
  <c r="AH137" i="3"/>
  <c r="AI137" i="3"/>
  <c r="AJ137" i="3"/>
  <c r="AK137" i="3"/>
  <c r="AL137" i="3"/>
  <c r="AM137" i="3"/>
  <c r="AN137" i="3"/>
  <c r="AO137" i="3"/>
  <c r="AP137" i="3"/>
  <c r="AR137" i="3"/>
  <c r="AS137" i="3"/>
  <c r="AT137" i="3"/>
  <c r="AU137" i="3"/>
  <c r="D138" i="3"/>
  <c r="J138" i="3"/>
  <c r="L138" i="3"/>
  <c r="O138" i="3"/>
  <c r="Q138" i="3"/>
  <c r="S138" i="3"/>
  <c r="U138" i="3"/>
  <c r="X138" i="3"/>
  <c r="Z138" i="3"/>
  <c r="AB138" i="3"/>
  <c r="AD138" i="3"/>
  <c r="AE138" i="3"/>
  <c r="AH138" i="3"/>
  <c r="AI138" i="3"/>
  <c r="AJ138" i="3"/>
  <c r="AK138" i="3"/>
  <c r="AL138" i="3"/>
  <c r="AM138" i="3"/>
  <c r="AN138" i="3"/>
  <c r="AO138" i="3"/>
  <c r="AP138" i="3"/>
  <c r="AR138" i="3"/>
  <c r="AS138" i="3"/>
  <c r="AT138" i="3"/>
  <c r="AU138" i="3"/>
  <c r="D139" i="3"/>
  <c r="J139" i="3"/>
  <c r="L139" i="3"/>
  <c r="O139" i="3"/>
  <c r="Q139" i="3"/>
  <c r="S139" i="3"/>
  <c r="U139" i="3"/>
  <c r="X139" i="3"/>
  <c r="Z139" i="3"/>
  <c r="AB139" i="3"/>
  <c r="AD139" i="3"/>
  <c r="AE139" i="3"/>
  <c r="AH139" i="3"/>
  <c r="AI139" i="3"/>
  <c r="AJ139" i="3"/>
  <c r="AK139" i="3"/>
  <c r="AL139" i="3"/>
  <c r="AM139" i="3"/>
  <c r="AN139" i="3"/>
  <c r="AO139" i="3"/>
  <c r="AP139" i="3"/>
  <c r="AR139" i="3"/>
  <c r="AS139" i="3"/>
  <c r="AT139" i="3"/>
  <c r="AU139" i="3"/>
  <c r="D140" i="3"/>
  <c r="J140" i="3"/>
  <c r="L140" i="3"/>
  <c r="O140" i="3"/>
  <c r="Q140" i="3"/>
  <c r="S140" i="3"/>
  <c r="U140" i="3"/>
  <c r="X140" i="3"/>
  <c r="Z140" i="3"/>
  <c r="AB140" i="3"/>
  <c r="AD140" i="3"/>
  <c r="AE140" i="3"/>
  <c r="AH140" i="3"/>
  <c r="AI140" i="3"/>
  <c r="AJ140" i="3"/>
  <c r="AK140" i="3"/>
  <c r="AL140" i="3"/>
  <c r="AM140" i="3"/>
  <c r="AN140" i="3"/>
  <c r="AO140" i="3"/>
  <c r="AP140" i="3"/>
  <c r="AR140" i="3"/>
  <c r="AS140" i="3"/>
  <c r="AT140" i="3"/>
  <c r="AU140" i="3"/>
  <c r="D141" i="3"/>
  <c r="J141" i="3"/>
  <c r="L141" i="3"/>
  <c r="O141" i="3"/>
  <c r="Q141" i="3"/>
  <c r="S141" i="3"/>
  <c r="U141" i="3"/>
  <c r="X141" i="3"/>
  <c r="Z141" i="3"/>
  <c r="AB141" i="3"/>
  <c r="AD141" i="3"/>
  <c r="AE141" i="3"/>
  <c r="AH141" i="3"/>
  <c r="AI141" i="3"/>
  <c r="AJ141" i="3"/>
  <c r="AK141" i="3"/>
  <c r="AL141" i="3"/>
  <c r="AM141" i="3"/>
  <c r="AN141" i="3"/>
  <c r="AO141" i="3"/>
  <c r="AP141" i="3"/>
  <c r="AR141" i="3"/>
  <c r="AS141" i="3"/>
  <c r="AT141" i="3"/>
  <c r="AU141" i="3"/>
  <c r="D142" i="3"/>
  <c r="J142" i="3"/>
  <c r="L142" i="3"/>
  <c r="O142" i="3"/>
  <c r="Q142" i="3"/>
  <c r="S142" i="3"/>
  <c r="U142" i="3"/>
  <c r="X142" i="3"/>
  <c r="Z142" i="3"/>
  <c r="AB142" i="3"/>
  <c r="AD142" i="3"/>
  <c r="AE142" i="3"/>
  <c r="AH142" i="3"/>
  <c r="AI142" i="3"/>
  <c r="AJ142" i="3"/>
  <c r="AK142" i="3"/>
  <c r="AL142" i="3"/>
  <c r="AM142" i="3"/>
  <c r="AN142" i="3"/>
  <c r="AO142" i="3"/>
  <c r="AP142" i="3"/>
  <c r="AR142" i="3"/>
  <c r="AS142" i="3"/>
  <c r="AT142" i="3"/>
  <c r="AU142" i="3"/>
  <c r="D143" i="3"/>
  <c r="J143" i="3"/>
  <c r="L143" i="3"/>
  <c r="O143" i="3"/>
  <c r="Q143" i="3"/>
  <c r="S143" i="3"/>
  <c r="U143" i="3"/>
  <c r="X143" i="3"/>
  <c r="Z143" i="3"/>
  <c r="AB143" i="3"/>
  <c r="AD143" i="3"/>
  <c r="AE143" i="3"/>
  <c r="AH143" i="3"/>
  <c r="AI143" i="3"/>
  <c r="AJ143" i="3"/>
  <c r="AK143" i="3"/>
  <c r="AL143" i="3"/>
  <c r="AM143" i="3"/>
  <c r="AN143" i="3"/>
  <c r="AO143" i="3"/>
  <c r="AP143" i="3"/>
  <c r="AR143" i="3"/>
  <c r="AS143" i="3"/>
  <c r="AT143" i="3"/>
  <c r="AU143" i="3"/>
  <c r="D144" i="3"/>
  <c r="J144" i="3"/>
  <c r="L144" i="3"/>
  <c r="O144" i="3"/>
  <c r="Q144" i="3"/>
  <c r="S144" i="3"/>
  <c r="U144" i="3"/>
  <c r="X144" i="3"/>
  <c r="Z144" i="3"/>
  <c r="AB144" i="3"/>
  <c r="AD144" i="3"/>
  <c r="AE144" i="3"/>
  <c r="AH144" i="3"/>
  <c r="AI144" i="3"/>
  <c r="AJ144" i="3"/>
  <c r="AK144" i="3"/>
  <c r="AL144" i="3"/>
  <c r="AM144" i="3"/>
  <c r="AN144" i="3"/>
  <c r="AO144" i="3"/>
  <c r="AP144" i="3"/>
  <c r="AR144" i="3"/>
  <c r="AS144" i="3"/>
  <c r="AT144" i="3"/>
  <c r="AU144" i="3"/>
  <c r="D145" i="3"/>
  <c r="J145" i="3"/>
  <c r="L145" i="3"/>
  <c r="O145" i="3"/>
  <c r="Q145" i="3"/>
  <c r="S145" i="3"/>
  <c r="U145" i="3"/>
  <c r="X145" i="3"/>
  <c r="Z145" i="3"/>
  <c r="AB145" i="3"/>
  <c r="AD145" i="3"/>
  <c r="AE145" i="3"/>
  <c r="AH145" i="3"/>
  <c r="AI145" i="3"/>
  <c r="AJ145" i="3"/>
  <c r="AK145" i="3"/>
  <c r="AL145" i="3"/>
  <c r="AM145" i="3"/>
  <c r="AN145" i="3"/>
  <c r="AO145" i="3"/>
  <c r="AP145" i="3"/>
  <c r="AR145" i="3"/>
  <c r="AS145" i="3"/>
  <c r="AT145" i="3"/>
  <c r="AU145" i="3"/>
  <c r="D146" i="3"/>
  <c r="J146" i="3"/>
  <c r="L146" i="3"/>
  <c r="O146" i="3"/>
  <c r="Q146" i="3"/>
  <c r="S146" i="3"/>
  <c r="U146" i="3"/>
  <c r="X146" i="3"/>
  <c r="Z146" i="3"/>
  <c r="AB146" i="3"/>
  <c r="AD146" i="3"/>
  <c r="AE146" i="3"/>
  <c r="AH146" i="3"/>
  <c r="AI146" i="3"/>
  <c r="AJ146" i="3"/>
  <c r="AK146" i="3"/>
  <c r="AL146" i="3"/>
  <c r="AM146" i="3"/>
  <c r="AN146" i="3"/>
  <c r="AO146" i="3"/>
  <c r="AP146" i="3"/>
  <c r="AR146" i="3"/>
  <c r="AS146" i="3"/>
  <c r="AT146" i="3"/>
  <c r="AU146" i="3"/>
  <c r="D147" i="3"/>
  <c r="J147" i="3"/>
  <c r="L147" i="3"/>
  <c r="O147" i="3"/>
  <c r="Q147" i="3"/>
  <c r="S147" i="3"/>
  <c r="U147" i="3"/>
  <c r="X147" i="3"/>
  <c r="Z147" i="3"/>
  <c r="AB147" i="3"/>
  <c r="AD147" i="3"/>
  <c r="AE147" i="3"/>
  <c r="AH147" i="3"/>
  <c r="AI147" i="3"/>
  <c r="AJ147" i="3"/>
  <c r="AK147" i="3"/>
  <c r="AL147" i="3"/>
  <c r="AM147" i="3"/>
  <c r="AN147" i="3"/>
  <c r="AO147" i="3"/>
  <c r="AP147" i="3"/>
  <c r="AR147" i="3"/>
  <c r="AS147" i="3"/>
  <c r="AT147" i="3"/>
  <c r="AU147" i="3"/>
  <c r="D148" i="3"/>
  <c r="J148" i="3"/>
  <c r="L148" i="3"/>
  <c r="O148" i="3"/>
  <c r="Q148" i="3"/>
  <c r="S148" i="3"/>
  <c r="U148" i="3"/>
  <c r="X148" i="3"/>
  <c r="Z148" i="3"/>
  <c r="AB148" i="3"/>
  <c r="AD148" i="3"/>
  <c r="AE148" i="3"/>
  <c r="AH148" i="3"/>
  <c r="AI148" i="3"/>
  <c r="AJ148" i="3"/>
  <c r="AK148" i="3"/>
  <c r="AL148" i="3"/>
  <c r="AM148" i="3"/>
  <c r="AN148" i="3"/>
  <c r="AO148" i="3"/>
  <c r="AP148" i="3"/>
  <c r="AR148" i="3"/>
  <c r="AS148" i="3"/>
  <c r="AT148" i="3"/>
  <c r="AU148" i="3"/>
  <c r="D149" i="3"/>
  <c r="J149" i="3"/>
  <c r="L149" i="3"/>
  <c r="O149" i="3"/>
  <c r="Q149" i="3"/>
  <c r="S149" i="3"/>
  <c r="U149" i="3"/>
  <c r="X149" i="3"/>
  <c r="Z149" i="3"/>
  <c r="AB149" i="3"/>
  <c r="AD149" i="3"/>
  <c r="AE149" i="3"/>
  <c r="AH149" i="3"/>
  <c r="AI149" i="3"/>
  <c r="AJ149" i="3"/>
  <c r="AK149" i="3"/>
  <c r="AL149" i="3"/>
  <c r="AM149" i="3"/>
  <c r="AN149" i="3"/>
  <c r="AO149" i="3"/>
  <c r="AP149" i="3"/>
  <c r="AR149" i="3"/>
  <c r="AS149" i="3"/>
  <c r="AT149" i="3"/>
  <c r="AU149" i="3"/>
  <c r="D150" i="3"/>
  <c r="J150" i="3"/>
  <c r="L150" i="3"/>
  <c r="O150" i="3"/>
  <c r="Q150" i="3"/>
  <c r="S150" i="3"/>
  <c r="U150" i="3"/>
  <c r="X150" i="3"/>
  <c r="Z150" i="3"/>
  <c r="AB150" i="3"/>
  <c r="AD150" i="3"/>
  <c r="AE150" i="3"/>
  <c r="AH150" i="3"/>
  <c r="AI150" i="3"/>
  <c r="AJ150" i="3"/>
  <c r="AK150" i="3"/>
  <c r="AL150" i="3"/>
  <c r="AM150" i="3"/>
  <c r="AN150" i="3"/>
  <c r="AO150" i="3"/>
  <c r="AP150" i="3"/>
  <c r="AR150" i="3"/>
  <c r="AS150" i="3"/>
  <c r="AT150" i="3"/>
  <c r="AU150" i="3"/>
  <c r="D151" i="3"/>
  <c r="J151" i="3"/>
  <c r="L151" i="3"/>
  <c r="O151" i="3"/>
  <c r="Q151" i="3"/>
  <c r="S151" i="3"/>
  <c r="U151" i="3"/>
  <c r="X151" i="3"/>
  <c r="Z151" i="3"/>
  <c r="AB151" i="3"/>
  <c r="AD151" i="3"/>
  <c r="AE151" i="3"/>
  <c r="AH151" i="3"/>
  <c r="AI151" i="3"/>
  <c r="AJ151" i="3"/>
  <c r="AK151" i="3"/>
  <c r="AL151" i="3"/>
  <c r="AM151" i="3"/>
  <c r="AN151" i="3"/>
  <c r="AO151" i="3"/>
  <c r="AP151" i="3"/>
  <c r="AR151" i="3"/>
  <c r="AS151" i="3"/>
  <c r="AT151" i="3"/>
  <c r="AU151" i="3"/>
  <c r="D152" i="3"/>
  <c r="J152" i="3"/>
  <c r="L152" i="3"/>
  <c r="O152" i="3"/>
  <c r="Q152" i="3"/>
  <c r="S152" i="3"/>
  <c r="U152" i="3"/>
  <c r="X152" i="3"/>
  <c r="Z152" i="3"/>
  <c r="AB152" i="3"/>
  <c r="AD152" i="3"/>
  <c r="AE152" i="3"/>
  <c r="AH152" i="3"/>
  <c r="AI152" i="3"/>
  <c r="AJ152" i="3"/>
  <c r="AK152" i="3"/>
  <c r="AL152" i="3"/>
  <c r="AM152" i="3"/>
  <c r="AN152" i="3"/>
  <c r="AO152" i="3"/>
  <c r="AP152" i="3"/>
  <c r="AR152" i="3"/>
  <c r="AS152" i="3"/>
  <c r="AT152" i="3"/>
  <c r="AU152" i="3"/>
  <c r="D153" i="3"/>
  <c r="J153" i="3"/>
  <c r="L153" i="3"/>
  <c r="O153" i="3"/>
  <c r="Q153" i="3"/>
  <c r="S153" i="3"/>
  <c r="U153" i="3"/>
  <c r="X153" i="3"/>
  <c r="Z153" i="3"/>
  <c r="AB153" i="3"/>
  <c r="AD153" i="3"/>
  <c r="AE153" i="3"/>
  <c r="AH153" i="3"/>
  <c r="AI153" i="3"/>
  <c r="AJ153" i="3"/>
  <c r="AK153" i="3"/>
  <c r="AL153" i="3"/>
  <c r="AM153" i="3"/>
  <c r="AN153" i="3"/>
  <c r="AO153" i="3"/>
  <c r="AP153" i="3"/>
  <c r="AR153" i="3"/>
  <c r="AS153" i="3"/>
  <c r="AT153" i="3"/>
  <c r="AU153" i="3"/>
  <c r="D154" i="3"/>
  <c r="J154" i="3"/>
  <c r="L154" i="3"/>
  <c r="O154" i="3"/>
  <c r="Q154" i="3"/>
  <c r="S154" i="3"/>
  <c r="U154" i="3"/>
  <c r="X154" i="3"/>
  <c r="Z154" i="3"/>
  <c r="AB154" i="3"/>
  <c r="AD154" i="3"/>
  <c r="AE154" i="3"/>
  <c r="AH154" i="3"/>
  <c r="AI154" i="3"/>
  <c r="AJ154" i="3"/>
  <c r="AK154" i="3"/>
  <c r="AL154" i="3"/>
  <c r="AM154" i="3"/>
  <c r="AN154" i="3"/>
  <c r="AO154" i="3"/>
  <c r="AP154" i="3"/>
  <c r="AR154" i="3"/>
  <c r="AS154" i="3"/>
  <c r="AT154" i="3"/>
  <c r="AU154" i="3"/>
  <c r="D155" i="3"/>
  <c r="J155" i="3"/>
  <c r="L155" i="3"/>
  <c r="O155" i="3"/>
  <c r="Q155" i="3"/>
  <c r="S155" i="3"/>
  <c r="U155" i="3"/>
  <c r="X155" i="3"/>
  <c r="Z155" i="3"/>
  <c r="AB155" i="3"/>
  <c r="AD155" i="3"/>
  <c r="AE155" i="3"/>
  <c r="AH155" i="3"/>
  <c r="AI155" i="3"/>
  <c r="AJ155" i="3"/>
  <c r="AK155" i="3"/>
  <c r="AL155" i="3"/>
  <c r="AM155" i="3"/>
  <c r="AN155" i="3"/>
  <c r="AO155" i="3"/>
  <c r="AP155" i="3"/>
  <c r="AR155" i="3"/>
  <c r="AS155" i="3"/>
  <c r="AT155" i="3"/>
  <c r="AU155" i="3"/>
  <c r="D156" i="3"/>
  <c r="J156" i="3"/>
  <c r="L156" i="3"/>
  <c r="O156" i="3"/>
  <c r="Q156" i="3"/>
  <c r="S156" i="3"/>
  <c r="U156" i="3"/>
  <c r="X156" i="3"/>
  <c r="Z156" i="3"/>
  <c r="AB156" i="3"/>
  <c r="AD156" i="3"/>
  <c r="AE156" i="3"/>
  <c r="AH156" i="3"/>
  <c r="AI156" i="3"/>
  <c r="AJ156" i="3"/>
  <c r="AK156" i="3"/>
  <c r="AL156" i="3"/>
  <c r="AM156" i="3"/>
  <c r="AN156" i="3"/>
  <c r="AO156" i="3"/>
  <c r="AP156" i="3"/>
  <c r="AR156" i="3"/>
  <c r="AS156" i="3"/>
  <c r="AT156" i="3"/>
  <c r="AU156" i="3"/>
  <c r="D157" i="3"/>
  <c r="J157" i="3"/>
  <c r="L157" i="3"/>
  <c r="O157" i="3"/>
  <c r="Q157" i="3"/>
  <c r="S157" i="3"/>
  <c r="U157" i="3"/>
  <c r="X157" i="3"/>
  <c r="Z157" i="3"/>
  <c r="AB157" i="3"/>
  <c r="AD157" i="3"/>
  <c r="AE157" i="3"/>
  <c r="AH157" i="3"/>
  <c r="AI157" i="3"/>
  <c r="AJ157" i="3"/>
  <c r="AK157" i="3"/>
  <c r="AL157" i="3"/>
  <c r="AM157" i="3"/>
  <c r="AN157" i="3"/>
  <c r="AO157" i="3"/>
  <c r="AP157" i="3"/>
  <c r="AR157" i="3"/>
  <c r="AS157" i="3"/>
  <c r="AT157" i="3"/>
  <c r="AU157" i="3"/>
  <c r="D158" i="3"/>
  <c r="J158" i="3"/>
  <c r="L158" i="3"/>
  <c r="O158" i="3"/>
  <c r="Q158" i="3"/>
  <c r="S158" i="3"/>
  <c r="U158" i="3"/>
  <c r="X158" i="3"/>
  <c r="Z158" i="3"/>
  <c r="AB158" i="3"/>
  <c r="AD158" i="3"/>
  <c r="AE158" i="3"/>
  <c r="AH158" i="3"/>
  <c r="AI158" i="3"/>
  <c r="AJ158" i="3"/>
  <c r="AK158" i="3"/>
  <c r="AL158" i="3"/>
  <c r="AM158" i="3"/>
  <c r="AN158" i="3"/>
  <c r="AO158" i="3"/>
  <c r="AP158" i="3"/>
  <c r="AR158" i="3"/>
  <c r="AS158" i="3"/>
  <c r="AT158" i="3"/>
  <c r="AU158" i="3"/>
  <c r="D159" i="3"/>
  <c r="J159" i="3"/>
  <c r="L159" i="3"/>
  <c r="O159" i="3"/>
  <c r="Q159" i="3"/>
  <c r="S159" i="3"/>
  <c r="U159" i="3"/>
  <c r="X159" i="3"/>
  <c r="Z159" i="3"/>
  <c r="AB159" i="3"/>
  <c r="AD159" i="3"/>
  <c r="AE159" i="3"/>
  <c r="AH159" i="3"/>
  <c r="AI159" i="3"/>
  <c r="AJ159" i="3"/>
  <c r="AK159" i="3"/>
  <c r="AL159" i="3"/>
  <c r="AM159" i="3"/>
  <c r="AN159" i="3"/>
  <c r="AO159" i="3"/>
  <c r="AP159" i="3"/>
  <c r="AR159" i="3"/>
  <c r="AS159" i="3"/>
  <c r="AT159" i="3"/>
  <c r="AU159" i="3"/>
  <c r="D160" i="3"/>
  <c r="J160" i="3"/>
  <c r="L160" i="3"/>
  <c r="O160" i="3"/>
  <c r="Q160" i="3"/>
  <c r="S160" i="3"/>
  <c r="U160" i="3"/>
  <c r="X160" i="3"/>
  <c r="Z160" i="3"/>
  <c r="AB160" i="3"/>
  <c r="AD160" i="3"/>
  <c r="AE160" i="3"/>
  <c r="AH160" i="3"/>
  <c r="AI160" i="3"/>
  <c r="AJ160" i="3"/>
  <c r="AK160" i="3"/>
  <c r="AL160" i="3"/>
  <c r="AM160" i="3"/>
  <c r="AN160" i="3"/>
  <c r="AO160" i="3"/>
  <c r="AP160" i="3"/>
  <c r="AR160" i="3"/>
  <c r="AS160" i="3"/>
  <c r="AT160" i="3"/>
  <c r="AU160" i="3"/>
  <c r="D161" i="3"/>
  <c r="J161" i="3"/>
  <c r="L161" i="3"/>
  <c r="O161" i="3"/>
  <c r="Q161" i="3"/>
  <c r="S161" i="3"/>
  <c r="U161" i="3"/>
  <c r="X161" i="3"/>
  <c r="Z161" i="3"/>
  <c r="AB161" i="3"/>
  <c r="AD161" i="3"/>
  <c r="AE161" i="3"/>
  <c r="AH161" i="3"/>
  <c r="AI161" i="3"/>
  <c r="AJ161" i="3"/>
  <c r="AK161" i="3"/>
  <c r="AL161" i="3"/>
  <c r="AM161" i="3"/>
  <c r="AN161" i="3"/>
  <c r="AO161" i="3"/>
  <c r="AP161" i="3"/>
  <c r="AR161" i="3"/>
  <c r="AS161" i="3"/>
  <c r="AT161" i="3"/>
  <c r="AU161" i="3"/>
  <c r="D162" i="3"/>
  <c r="J162" i="3"/>
  <c r="L162" i="3"/>
  <c r="O162" i="3"/>
  <c r="Q162" i="3"/>
  <c r="S162" i="3"/>
  <c r="U162" i="3"/>
  <c r="X162" i="3"/>
  <c r="Z162" i="3"/>
  <c r="AB162" i="3"/>
  <c r="AD162" i="3"/>
  <c r="AE162" i="3"/>
  <c r="AH162" i="3"/>
  <c r="AI162" i="3"/>
  <c r="AJ162" i="3"/>
  <c r="AK162" i="3"/>
  <c r="AL162" i="3"/>
  <c r="AM162" i="3"/>
  <c r="AN162" i="3"/>
  <c r="AO162" i="3"/>
  <c r="AP162" i="3"/>
  <c r="AR162" i="3"/>
  <c r="AS162" i="3"/>
  <c r="AT162" i="3"/>
  <c r="AU162" i="3"/>
  <c r="D163" i="3"/>
  <c r="J163" i="3"/>
  <c r="L163" i="3"/>
  <c r="O163" i="3"/>
  <c r="Q163" i="3"/>
  <c r="S163" i="3"/>
  <c r="U163" i="3"/>
  <c r="X163" i="3"/>
  <c r="Z163" i="3"/>
  <c r="AB163" i="3"/>
  <c r="AD163" i="3"/>
  <c r="AE163" i="3"/>
  <c r="AH163" i="3"/>
  <c r="AI163" i="3"/>
  <c r="AJ163" i="3"/>
  <c r="AK163" i="3"/>
  <c r="AL163" i="3"/>
  <c r="AM163" i="3"/>
  <c r="AN163" i="3"/>
  <c r="AO163" i="3"/>
  <c r="AP163" i="3"/>
  <c r="AR163" i="3"/>
  <c r="AS163" i="3"/>
  <c r="AT163" i="3"/>
  <c r="AU163" i="3"/>
  <c r="D164" i="3"/>
  <c r="J164" i="3"/>
  <c r="L164" i="3"/>
  <c r="O164" i="3"/>
  <c r="Q164" i="3"/>
  <c r="S164" i="3"/>
  <c r="U164" i="3"/>
  <c r="X164" i="3"/>
  <c r="Z164" i="3"/>
  <c r="AB164" i="3"/>
  <c r="AD164" i="3"/>
  <c r="AE164" i="3"/>
  <c r="AH164" i="3"/>
  <c r="AI164" i="3"/>
  <c r="AJ164" i="3"/>
  <c r="AK164" i="3"/>
  <c r="AL164" i="3"/>
  <c r="AM164" i="3"/>
  <c r="AN164" i="3"/>
  <c r="AO164" i="3"/>
  <c r="AP164" i="3"/>
  <c r="AR164" i="3"/>
  <c r="AS164" i="3"/>
  <c r="AT164" i="3"/>
  <c r="AU164" i="3"/>
  <c r="D165" i="3"/>
  <c r="J165" i="3"/>
  <c r="L165" i="3"/>
  <c r="O165" i="3"/>
  <c r="Q165" i="3"/>
  <c r="S165" i="3"/>
  <c r="U165" i="3"/>
  <c r="X165" i="3"/>
  <c r="Z165" i="3"/>
  <c r="AB165" i="3"/>
  <c r="AD165" i="3"/>
  <c r="AE165" i="3"/>
  <c r="AH165" i="3"/>
  <c r="AI165" i="3"/>
  <c r="AJ165" i="3"/>
  <c r="AK165" i="3"/>
  <c r="AL165" i="3"/>
  <c r="AM165" i="3"/>
  <c r="AN165" i="3"/>
  <c r="AO165" i="3"/>
  <c r="AP165" i="3"/>
  <c r="AR165" i="3"/>
  <c r="AS165" i="3"/>
  <c r="AT165" i="3"/>
  <c r="AU165" i="3"/>
  <c r="D166" i="3"/>
  <c r="J166" i="3"/>
  <c r="L166" i="3"/>
  <c r="O166" i="3"/>
  <c r="Q166" i="3"/>
  <c r="S166" i="3"/>
  <c r="U166" i="3"/>
  <c r="X166" i="3"/>
  <c r="Z166" i="3"/>
  <c r="AB166" i="3"/>
  <c r="AD166" i="3"/>
  <c r="AE166" i="3"/>
  <c r="AH166" i="3"/>
  <c r="AI166" i="3"/>
  <c r="AJ166" i="3"/>
  <c r="AK166" i="3"/>
  <c r="AL166" i="3"/>
  <c r="AM166" i="3"/>
  <c r="AN166" i="3"/>
  <c r="AO166" i="3"/>
  <c r="AP166" i="3"/>
  <c r="AR166" i="3"/>
  <c r="AS166" i="3"/>
  <c r="AT166" i="3"/>
  <c r="AU166" i="3"/>
  <c r="D167" i="3"/>
  <c r="J167" i="3"/>
  <c r="L167" i="3"/>
  <c r="O167" i="3"/>
  <c r="Q167" i="3"/>
  <c r="S167" i="3"/>
  <c r="U167" i="3"/>
  <c r="X167" i="3"/>
  <c r="Z167" i="3"/>
  <c r="AB167" i="3"/>
  <c r="AD167" i="3"/>
  <c r="AE167" i="3"/>
  <c r="AH167" i="3"/>
  <c r="AI167" i="3"/>
  <c r="AJ167" i="3"/>
  <c r="AK167" i="3"/>
  <c r="AL167" i="3"/>
  <c r="AM167" i="3"/>
  <c r="AN167" i="3"/>
  <c r="AO167" i="3"/>
  <c r="AP167" i="3"/>
  <c r="AR167" i="3"/>
  <c r="AS167" i="3"/>
  <c r="AT167" i="3"/>
  <c r="AU167" i="3"/>
  <c r="D168" i="3"/>
  <c r="J168" i="3"/>
  <c r="L168" i="3"/>
  <c r="O168" i="3"/>
  <c r="Q168" i="3"/>
  <c r="S168" i="3"/>
  <c r="U168" i="3"/>
  <c r="X168" i="3"/>
  <c r="Z168" i="3"/>
  <c r="AB168" i="3"/>
  <c r="AD168" i="3"/>
  <c r="AE168" i="3"/>
  <c r="AH168" i="3"/>
  <c r="AI168" i="3"/>
  <c r="AJ168" i="3"/>
  <c r="AK168" i="3"/>
  <c r="AL168" i="3"/>
  <c r="AM168" i="3"/>
  <c r="AN168" i="3"/>
  <c r="AO168" i="3"/>
  <c r="AP168" i="3"/>
  <c r="AR168" i="3"/>
  <c r="AS168" i="3"/>
  <c r="AT168" i="3"/>
  <c r="AU168" i="3"/>
  <c r="D169" i="3"/>
  <c r="J169" i="3"/>
  <c r="L169" i="3"/>
  <c r="O169" i="3"/>
  <c r="Q169" i="3"/>
  <c r="S169" i="3"/>
  <c r="U169" i="3"/>
  <c r="X169" i="3"/>
  <c r="Z169" i="3"/>
  <c r="AB169" i="3"/>
  <c r="AD169" i="3"/>
  <c r="AE169" i="3"/>
  <c r="AH169" i="3"/>
  <c r="AI169" i="3"/>
  <c r="AJ169" i="3"/>
  <c r="AK169" i="3"/>
  <c r="AL169" i="3"/>
  <c r="AM169" i="3"/>
  <c r="AN169" i="3"/>
  <c r="AO169" i="3"/>
  <c r="AP169" i="3"/>
  <c r="AR169" i="3"/>
  <c r="AS169" i="3"/>
  <c r="AT169" i="3"/>
  <c r="AU169" i="3"/>
  <c r="D170" i="3"/>
  <c r="J170" i="3"/>
  <c r="L170" i="3"/>
  <c r="O170" i="3"/>
  <c r="Q170" i="3"/>
  <c r="S170" i="3"/>
  <c r="U170" i="3"/>
  <c r="X170" i="3"/>
  <c r="Z170" i="3"/>
  <c r="AB170" i="3"/>
  <c r="AD170" i="3"/>
  <c r="AE170" i="3"/>
  <c r="AH170" i="3"/>
  <c r="AI170" i="3"/>
  <c r="AJ170" i="3"/>
  <c r="AK170" i="3"/>
  <c r="AL170" i="3"/>
  <c r="AM170" i="3"/>
  <c r="AN170" i="3"/>
  <c r="AO170" i="3"/>
  <c r="AP170" i="3"/>
  <c r="AR170" i="3"/>
  <c r="AS170" i="3"/>
  <c r="AT170" i="3"/>
  <c r="AU170" i="3"/>
  <c r="D171" i="3"/>
  <c r="J171" i="3"/>
  <c r="L171" i="3"/>
  <c r="O171" i="3"/>
  <c r="Q171" i="3"/>
  <c r="S171" i="3"/>
  <c r="U171" i="3"/>
  <c r="X171" i="3"/>
  <c r="Z171" i="3"/>
  <c r="AB171" i="3"/>
  <c r="AD171" i="3"/>
  <c r="AE171" i="3"/>
  <c r="AH171" i="3"/>
  <c r="AI171" i="3"/>
  <c r="AJ171" i="3"/>
  <c r="AK171" i="3"/>
  <c r="AL171" i="3"/>
  <c r="AM171" i="3"/>
  <c r="AN171" i="3"/>
  <c r="AO171" i="3"/>
  <c r="AP171" i="3"/>
  <c r="AR171" i="3"/>
  <c r="AS171" i="3"/>
  <c r="AT171" i="3"/>
  <c r="AU171" i="3"/>
  <c r="D172" i="3"/>
  <c r="J172" i="3"/>
  <c r="L172" i="3"/>
  <c r="O172" i="3"/>
  <c r="Q172" i="3"/>
  <c r="S172" i="3"/>
  <c r="U172" i="3"/>
  <c r="X172" i="3"/>
  <c r="Z172" i="3"/>
  <c r="AB172" i="3"/>
  <c r="AD172" i="3"/>
  <c r="AE172" i="3"/>
  <c r="AH172" i="3"/>
  <c r="AI172" i="3"/>
  <c r="AJ172" i="3"/>
  <c r="AK172" i="3"/>
  <c r="AL172" i="3"/>
  <c r="AM172" i="3"/>
  <c r="AN172" i="3"/>
  <c r="AO172" i="3"/>
  <c r="AP172" i="3"/>
  <c r="AR172" i="3"/>
  <c r="AS172" i="3"/>
  <c r="AT172" i="3"/>
  <c r="AU172" i="3"/>
  <c r="D173" i="3"/>
  <c r="J173" i="3"/>
  <c r="L173" i="3"/>
  <c r="O173" i="3"/>
  <c r="Q173" i="3"/>
  <c r="S173" i="3"/>
  <c r="U173" i="3"/>
  <c r="X173" i="3"/>
  <c r="Z173" i="3"/>
  <c r="AB173" i="3"/>
  <c r="AD173" i="3"/>
  <c r="AE173" i="3"/>
  <c r="AH173" i="3"/>
  <c r="AI173" i="3"/>
  <c r="AJ173" i="3"/>
  <c r="AK173" i="3"/>
  <c r="AL173" i="3"/>
  <c r="AM173" i="3"/>
  <c r="AN173" i="3"/>
  <c r="AO173" i="3"/>
  <c r="AP173" i="3"/>
  <c r="AR173" i="3"/>
  <c r="AS173" i="3"/>
  <c r="AT173" i="3"/>
  <c r="AU173" i="3"/>
  <c r="D174" i="3"/>
  <c r="J174" i="3"/>
  <c r="L174" i="3"/>
  <c r="O174" i="3"/>
  <c r="Q174" i="3"/>
  <c r="S174" i="3"/>
  <c r="U174" i="3"/>
  <c r="X174" i="3"/>
  <c r="Z174" i="3"/>
  <c r="AB174" i="3"/>
  <c r="AD174" i="3"/>
  <c r="AE174" i="3"/>
  <c r="AH174" i="3"/>
  <c r="AI174" i="3"/>
  <c r="AJ174" i="3"/>
  <c r="AK174" i="3"/>
  <c r="AL174" i="3"/>
  <c r="AM174" i="3"/>
  <c r="AN174" i="3"/>
  <c r="AO174" i="3"/>
  <c r="AP174" i="3"/>
  <c r="AR174" i="3"/>
  <c r="AS174" i="3"/>
  <c r="AT174" i="3"/>
  <c r="AU174" i="3"/>
  <c r="D175" i="3"/>
  <c r="J175" i="3"/>
  <c r="L175" i="3"/>
  <c r="O175" i="3"/>
  <c r="Q175" i="3"/>
  <c r="S175" i="3"/>
  <c r="U175" i="3"/>
  <c r="X175" i="3"/>
  <c r="Z175" i="3"/>
  <c r="AB175" i="3"/>
  <c r="AD175" i="3"/>
  <c r="AE175" i="3"/>
  <c r="AH175" i="3"/>
  <c r="AI175" i="3"/>
  <c r="AJ175" i="3"/>
  <c r="AK175" i="3"/>
  <c r="AL175" i="3"/>
  <c r="AM175" i="3"/>
  <c r="AN175" i="3"/>
  <c r="AO175" i="3"/>
  <c r="AP175" i="3"/>
  <c r="AR175" i="3"/>
  <c r="AS175" i="3"/>
  <c r="AT175" i="3"/>
  <c r="AU175" i="3"/>
  <c r="D176" i="3"/>
  <c r="J176" i="3"/>
  <c r="L176" i="3"/>
  <c r="O176" i="3"/>
  <c r="Q176" i="3"/>
  <c r="S176" i="3"/>
  <c r="U176" i="3"/>
  <c r="X176" i="3"/>
  <c r="Z176" i="3"/>
  <c r="AB176" i="3"/>
  <c r="AD176" i="3"/>
  <c r="AE176" i="3"/>
  <c r="AH176" i="3"/>
  <c r="AI176" i="3"/>
  <c r="AJ176" i="3"/>
  <c r="AK176" i="3"/>
  <c r="AL176" i="3"/>
  <c r="AM176" i="3"/>
  <c r="AN176" i="3"/>
  <c r="AO176" i="3"/>
  <c r="AP176" i="3"/>
  <c r="AR176" i="3"/>
  <c r="AS176" i="3"/>
  <c r="AT176" i="3"/>
  <c r="AU176" i="3"/>
  <c r="D177" i="3"/>
  <c r="J177" i="3"/>
  <c r="L177" i="3"/>
  <c r="O177" i="3"/>
  <c r="Q177" i="3"/>
  <c r="S177" i="3"/>
  <c r="U177" i="3"/>
  <c r="X177" i="3"/>
  <c r="Z177" i="3"/>
  <c r="AB177" i="3"/>
  <c r="AD177" i="3"/>
  <c r="AE177" i="3"/>
  <c r="AH177" i="3"/>
  <c r="AI177" i="3"/>
  <c r="AJ177" i="3"/>
  <c r="AK177" i="3"/>
  <c r="AL177" i="3"/>
  <c r="AM177" i="3"/>
  <c r="AN177" i="3"/>
  <c r="AO177" i="3"/>
  <c r="AP177" i="3"/>
  <c r="AR177" i="3"/>
  <c r="AS177" i="3"/>
  <c r="AT177" i="3"/>
  <c r="AU177" i="3"/>
  <c r="D178" i="3"/>
  <c r="J178" i="3"/>
  <c r="L178" i="3"/>
  <c r="O178" i="3"/>
  <c r="Q178" i="3"/>
  <c r="S178" i="3"/>
  <c r="U178" i="3"/>
  <c r="X178" i="3"/>
  <c r="Z178" i="3"/>
  <c r="AB178" i="3"/>
  <c r="AD178" i="3"/>
  <c r="AE178" i="3"/>
  <c r="AH178" i="3"/>
  <c r="AI178" i="3"/>
  <c r="AJ178" i="3"/>
  <c r="AK178" i="3"/>
  <c r="AL178" i="3"/>
  <c r="AM178" i="3"/>
  <c r="AN178" i="3"/>
  <c r="AO178" i="3"/>
  <c r="AP178" i="3"/>
  <c r="AR178" i="3"/>
  <c r="AS178" i="3"/>
  <c r="AT178" i="3"/>
  <c r="AU178" i="3"/>
  <c r="D179" i="3"/>
  <c r="J179" i="3"/>
  <c r="L179" i="3"/>
  <c r="O179" i="3"/>
  <c r="Q179" i="3"/>
  <c r="S179" i="3"/>
  <c r="U179" i="3"/>
  <c r="X179" i="3"/>
  <c r="Z179" i="3"/>
  <c r="AB179" i="3"/>
  <c r="AD179" i="3"/>
  <c r="AE179" i="3"/>
  <c r="AH179" i="3"/>
  <c r="AI179" i="3"/>
  <c r="AJ179" i="3"/>
  <c r="AK179" i="3"/>
  <c r="AL179" i="3"/>
  <c r="AM179" i="3"/>
  <c r="AN179" i="3"/>
  <c r="AO179" i="3"/>
  <c r="AP179" i="3"/>
  <c r="AR179" i="3"/>
  <c r="AS179" i="3"/>
  <c r="AT179" i="3"/>
  <c r="AU179" i="3"/>
  <c r="D180" i="3"/>
  <c r="J180" i="3"/>
  <c r="L180" i="3"/>
  <c r="O180" i="3"/>
  <c r="Q180" i="3"/>
  <c r="S180" i="3"/>
  <c r="U180" i="3"/>
  <c r="X180" i="3"/>
  <c r="Z180" i="3"/>
  <c r="AB180" i="3"/>
  <c r="AD180" i="3"/>
  <c r="AE180" i="3"/>
  <c r="AH180" i="3"/>
  <c r="AI180" i="3"/>
  <c r="AJ180" i="3"/>
  <c r="AK180" i="3"/>
  <c r="AL180" i="3"/>
  <c r="AM180" i="3"/>
  <c r="AN180" i="3"/>
  <c r="AO180" i="3"/>
  <c r="AP180" i="3"/>
  <c r="AR180" i="3"/>
  <c r="AS180" i="3"/>
  <c r="AT180" i="3"/>
  <c r="AU180" i="3"/>
  <c r="D181" i="3"/>
  <c r="J181" i="3"/>
  <c r="L181" i="3"/>
  <c r="O181" i="3"/>
  <c r="Q181" i="3"/>
  <c r="S181" i="3"/>
  <c r="U181" i="3"/>
  <c r="X181" i="3"/>
  <c r="Z181" i="3"/>
  <c r="AB181" i="3"/>
  <c r="AD181" i="3"/>
  <c r="AE181" i="3"/>
  <c r="AH181" i="3"/>
  <c r="AI181" i="3"/>
  <c r="AJ181" i="3"/>
  <c r="AK181" i="3"/>
  <c r="AL181" i="3"/>
  <c r="AM181" i="3"/>
  <c r="AN181" i="3"/>
  <c r="AO181" i="3"/>
  <c r="AP181" i="3"/>
  <c r="AR181" i="3"/>
  <c r="AS181" i="3"/>
  <c r="AT181" i="3"/>
  <c r="AU181" i="3"/>
  <c r="D182" i="3"/>
  <c r="J182" i="3"/>
  <c r="L182" i="3"/>
  <c r="O182" i="3"/>
  <c r="Q182" i="3"/>
  <c r="S182" i="3"/>
  <c r="U182" i="3"/>
  <c r="X182" i="3"/>
  <c r="Z182" i="3"/>
  <c r="AB182" i="3"/>
  <c r="AD182" i="3"/>
  <c r="AE182" i="3"/>
  <c r="AH182" i="3"/>
  <c r="AI182" i="3"/>
  <c r="AJ182" i="3"/>
  <c r="AK182" i="3"/>
  <c r="AL182" i="3"/>
  <c r="AM182" i="3"/>
  <c r="AN182" i="3"/>
  <c r="AO182" i="3"/>
  <c r="AP182" i="3"/>
  <c r="AR182" i="3"/>
  <c r="AS182" i="3"/>
  <c r="AT182" i="3"/>
  <c r="AU182" i="3"/>
  <c r="D183" i="3"/>
  <c r="J183" i="3"/>
  <c r="L183" i="3"/>
  <c r="O183" i="3"/>
  <c r="Q183" i="3"/>
  <c r="S183" i="3"/>
  <c r="U183" i="3"/>
  <c r="X183" i="3"/>
  <c r="Z183" i="3"/>
  <c r="AB183" i="3"/>
  <c r="AD183" i="3"/>
  <c r="AE183" i="3"/>
  <c r="AH183" i="3"/>
  <c r="AI183" i="3"/>
  <c r="AJ183" i="3"/>
  <c r="AK183" i="3"/>
  <c r="AL183" i="3"/>
  <c r="AM183" i="3"/>
  <c r="AN183" i="3"/>
  <c r="AO183" i="3"/>
  <c r="AP183" i="3"/>
  <c r="AR183" i="3"/>
  <c r="AS183" i="3"/>
  <c r="AT183" i="3"/>
  <c r="AU183" i="3"/>
  <c r="D184" i="3"/>
  <c r="J184" i="3"/>
  <c r="L184" i="3"/>
  <c r="O184" i="3"/>
  <c r="Q184" i="3"/>
  <c r="S184" i="3"/>
  <c r="U184" i="3"/>
  <c r="X184" i="3"/>
  <c r="Z184" i="3"/>
  <c r="AB184" i="3"/>
  <c r="AD184" i="3"/>
  <c r="AE184" i="3"/>
  <c r="AH184" i="3"/>
  <c r="AI184" i="3"/>
  <c r="AJ184" i="3"/>
  <c r="AK184" i="3"/>
  <c r="AL184" i="3"/>
  <c r="AM184" i="3"/>
  <c r="AN184" i="3"/>
  <c r="AO184" i="3"/>
  <c r="AP184" i="3"/>
  <c r="AR184" i="3"/>
  <c r="AS184" i="3"/>
  <c r="AT184" i="3"/>
  <c r="AU184" i="3"/>
  <c r="D185" i="3"/>
  <c r="J185" i="3"/>
  <c r="L185" i="3"/>
  <c r="O185" i="3"/>
  <c r="Q185" i="3"/>
  <c r="S185" i="3"/>
  <c r="U185" i="3"/>
  <c r="X185" i="3"/>
  <c r="Z185" i="3"/>
  <c r="AB185" i="3"/>
  <c r="AD185" i="3"/>
  <c r="AE185" i="3"/>
  <c r="AH185" i="3"/>
  <c r="AI185" i="3"/>
  <c r="AJ185" i="3"/>
  <c r="AK185" i="3"/>
  <c r="AL185" i="3"/>
  <c r="AM185" i="3"/>
  <c r="AN185" i="3"/>
  <c r="AO185" i="3"/>
  <c r="AP185" i="3"/>
  <c r="AR185" i="3"/>
  <c r="AS185" i="3"/>
  <c r="AT185" i="3"/>
  <c r="AU185" i="3"/>
  <c r="D186" i="3"/>
  <c r="J186" i="3"/>
  <c r="L186" i="3"/>
  <c r="O186" i="3"/>
  <c r="Q186" i="3"/>
  <c r="S186" i="3"/>
  <c r="U186" i="3"/>
  <c r="X186" i="3"/>
  <c r="Z186" i="3"/>
  <c r="AB186" i="3"/>
  <c r="AD186" i="3"/>
  <c r="AE186" i="3"/>
  <c r="AH186" i="3"/>
  <c r="AI186" i="3"/>
  <c r="AJ186" i="3"/>
  <c r="AK186" i="3"/>
  <c r="AL186" i="3"/>
  <c r="AM186" i="3"/>
  <c r="AN186" i="3"/>
  <c r="AO186" i="3"/>
  <c r="AP186" i="3"/>
  <c r="AR186" i="3"/>
  <c r="AS186" i="3"/>
  <c r="AT186" i="3"/>
  <c r="AU186" i="3"/>
  <c r="D187" i="3"/>
  <c r="J187" i="3"/>
  <c r="L187" i="3"/>
  <c r="O187" i="3"/>
  <c r="Q187" i="3"/>
  <c r="S187" i="3"/>
  <c r="U187" i="3"/>
  <c r="X187" i="3"/>
  <c r="Z187" i="3"/>
  <c r="AB187" i="3"/>
  <c r="AD187" i="3"/>
  <c r="AE187" i="3"/>
  <c r="AH187" i="3"/>
  <c r="AI187" i="3"/>
  <c r="AJ187" i="3"/>
  <c r="AK187" i="3"/>
  <c r="AL187" i="3"/>
  <c r="AM187" i="3"/>
  <c r="AN187" i="3"/>
  <c r="AO187" i="3"/>
  <c r="AP187" i="3"/>
  <c r="AR187" i="3"/>
  <c r="AS187" i="3"/>
  <c r="AT187" i="3"/>
  <c r="AU187" i="3"/>
  <c r="D188" i="3"/>
  <c r="J188" i="3"/>
  <c r="L188" i="3"/>
  <c r="O188" i="3"/>
  <c r="Q188" i="3"/>
  <c r="S188" i="3"/>
  <c r="U188" i="3"/>
  <c r="X188" i="3"/>
  <c r="Z188" i="3"/>
  <c r="AB188" i="3"/>
  <c r="AD188" i="3"/>
  <c r="AE188" i="3"/>
  <c r="AH188" i="3"/>
  <c r="AI188" i="3"/>
  <c r="AJ188" i="3"/>
  <c r="AK188" i="3"/>
  <c r="AL188" i="3"/>
  <c r="AM188" i="3"/>
  <c r="AN188" i="3"/>
  <c r="AO188" i="3"/>
  <c r="AP188" i="3"/>
  <c r="AR188" i="3"/>
  <c r="AS188" i="3"/>
  <c r="AT188" i="3"/>
  <c r="AU188" i="3"/>
  <c r="D189" i="3"/>
  <c r="J189" i="3"/>
  <c r="L189" i="3"/>
  <c r="O189" i="3"/>
  <c r="Q189" i="3"/>
  <c r="S189" i="3"/>
  <c r="U189" i="3"/>
  <c r="X189" i="3"/>
  <c r="Z189" i="3"/>
  <c r="AB189" i="3"/>
  <c r="AD189" i="3"/>
  <c r="AE189" i="3"/>
  <c r="AH189" i="3"/>
  <c r="AI189" i="3"/>
  <c r="AJ189" i="3"/>
  <c r="AK189" i="3"/>
  <c r="AL189" i="3"/>
  <c r="AM189" i="3"/>
  <c r="AN189" i="3"/>
  <c r="AO189" i="3"/>
  <c r="AP189" i="3"/>
  <c r="AR189" i="3"/>
  <c r="AS189" i="3"/>
  <c r="AT189" i="3"/>
  <c r="AU189" i="3"/>
  <c r="D190" i="3"/>
  <c r="J190" i="3"/>
  <c r="L190" i="3"/>
  <c r="O190" i="3"/>
  <c r="Q190" i="3"/>
  <c r="S190" i="3"/>
  <c r="U190" i="3"/>
  <c r="X190" i="3"/>
  <c r="Z190" i="3"/>
  <c r="AB190" i="3"/>
  <c r="AD190" i="3"/>
  <c r="AE190" i="3"/>
  <c r="AH190" i="3"/>
  <c r="AI190" i="3"/>
  <c r="AJ190" i="3"/>
  <c r="AK190" i="3"/>
  <c r="AL190" i="3"/>
  <c r="AM190" i="3"/>
  <c r="AN190" i="3"/>
  <c r="AO190" i="3"/>
  <c r="AP190" i="3"/>
  <c r="AR190" i="3"/>
  <c r="AS190" i="3"/>
  <c r="AT190" i="3"/>
  <c r="AU190" i="3"/>
  <c r="D191" i="3"/>
  <c r="J191" i="3"/>
  <c r="L191" i="3"/>
  <c r="O191" i="3"/>
  <c r="Q191" i="3"/>
  <c r="S191" i="3"/>
  <c r="U191" i="3"/>
  <c r="X191" i="3"/>
  <c r="Z191" i="3"/>
  <c r="AB191" i="3"/>
  <c r="AD191" i="3"/>
  <c r="AE191" i="3"/>
  <c r="AH191" i="3"/>
  <c r="AI191" i="3"/>
  <c r="AJ191" i="3"/>
  <c r="AK191" i="3"/>
  <c r="AL191" i="3"/>
  <c r="AM191" i="3"/>
  <c r="AN191" i="3"/>
  <c r="AO191" i="3"/>
  <c r="AP191" i="3"/>
  <c r="AR191" i="3"/>
  <c r="AS191" i="3"/>
  <c r="AT191" i="3"/>
  <c r="AU191" i="3"/>
  <c r="D192" i="3"/>
  <c r="J192" i="3"/>
  <c r="L192" i="3"/>
  <c r="O192" i="3"/>
  <c r="Q192" i="3"/>
  <c r="S192" i="3"/>
  <c r="U192" i="3"/>
  <c r="X192" i="3"/>
  <c r="Z192" i="3"/>
  <c r="AB192" i="3"/>
  <c r="AD192" i="3"/>
  <c r="AE192" i="3"/>
  <c r="AH192" i="3"/>
  <c r="AI192" i="3"/>
  <c r="AJ192" i="3"/>
  <c r="AK192" i="3"/>
  <c r="AL192" i="3"/>
  <c r="AM192" i="3"/>
  <c r="AN192" i="3"/>
  <c r="AO192" i="3"/>
  <c r="AP192" i="3"/>
  <c r="AR192" i="3"/>
  <c r="AS192" i="3"/>
  <c r="AT192" i="3"/>
  <c r="AU192" i="3"/>
  <c r="D193" i="3"/>
  <c r="J193" i="3"/>
  <c r="L193" i="3"/>
  <c r="O193" i="3"/>
  <c r="Q193" i="3"/>
  <c r="S193" i="3"/>
  <c r="U193" i="3"/>
  <c r="X193" i="3"/>
  <c r="Z193" i="3"/>
  <c r="AB193" i="3"/>
  <c r="AD193" i="3"/>
  <c r="AE193" i="3"/>
  <c r="AH193" i="3"/>
  <c r="AI193" i="3"/>
  <c r="AJ193" i="3"/>
  <c r="AK193" i="3"/>
  <c r="AL193" i="3"/>
  <c r="AM193" i="3"/>
  <c r="AN193" i="3"/>
  <c r="AO193" i="3"/>
  <c r="AP193" i="3"/>
  <c r="AR193" i="3"/>
  <c r="AS193" i="3"/>
  <c r="AT193" i="3"/>
  <c r="AU193" i="3"/>
  <c r="D194" i="3"/>
  <c r="J194" i="3"/>
  <c r="L194" i="3"/>
  <c r="O194" i="3"/>
  <c r="Q194" i="3"/>
  <c r="S194" i="3"/>
  <c r="U194" i="3"/>
  <c r="X194" i="3"/>
  <c r="Z194" i="3"/>
  <c r="AB194" i="3"/>
  <c r="AD194" i="3"/>
  <c r="AE194" i="3"/>
  <c r="AH194" i="3"/>
  <c r="AI194" i="3"/>
  <c r="AJ194" i="3"/>
  <c r="AK194" i="3"/>
  <c r="AL194" i="3"/>
  <c r="AM194" i="3"/>
  <c r="AN194" i="3"/>
  <c r="AO194" i="3"/>
  <c r="AP194" i="3"/>
  <c r="AR194" i="3"/>
  <c r="AS194" i="3"/>
  <c r="AT194" i="3"/>
  <c r="AU194" i="3"/>
  <c r="D195" i="3"/>
  <c r="J195" i="3"/>
  <c r="L195" i="3"/>
  <c r="O195" i="3"/>
  <c r="Q195" i="3"/>
  <c r="S195" i="3"/>
  <c r="U195" i="3"/>
  <c r="X195" i="3"/>
  <c r="Z195" i="3"/>
  <c r="AB195" i="3"/>
  <c r="AD195" i="3"/>
  <c r="AE195" i="3"/>
  <c r="AH195" i="3"/>
  <c r="AI195" i="3"/>
  <c r="AJ195" i="3"/>
  <c r="AK195" i="3"/>
  <c r="AL195" i="3"/>
  <c r="AM195" i="3"/>
  <c r="AN195" i="3"/>
  <c r="AO195" i="3"/>
  <c r="AP195" i="3"/>
  <c r="AR195" i="3"/>
  <c r="AS195" i="3"/>
  <c r="AT195" i="3"/>
  <c r="AU195" i="3"/>
  <c r="D196" i="3"/>
  <c r="J196" i="3"/>
  <c r="L196" i="3"/>
  <c r="O196" i="3"/>
  <c r="Q196" i="3"/>
  <c r="S196" i="3"/>
  <c r="U196" i="3"/>
  <c r="X196" i="3"/>
  <c r="Z196" i="3"/>
  <c r="AB196" i="3"/>
  <c r="AD196" i="3"/>
  <c r="AE196" i="3"/>
  <c r="AH196" i="3"/>
  <c r="AI196" i="3"/>
  <c r="AJ196" i="3"/>
  <c r="AK196" i="3"/>
  <c r="AL196" i="3"/>
  <c r="AM196" i="3"/>
  <c r="AN196" i="3"/>
  <c r="AO196" i="3"/>
  <c r="AP196" i="3"/>
  <c r="AR196" i="3"/>
  <c r="AS196" i="3"/>
  <c r="AT196" i="3"/>
  <c r="AU196" i="3"/>
  <c r="D197" i="3"/>
  <c r="J197" i="3"/>
  <c r="L197" i="3"/>
  <c r="O197" i="3"/>
  <c r="Q197" i="3"/>
  <c r="S197" i="3"/>
  <c r="U197" i="3"/>
  <c r="X197" i="3"/>
  <c r="Z197" i="3"/>
  <c r="AB197" i="3"/>
  <c r="AD197" i="3"/>
  <c r="AE197" i="3"/>
  <c r="AH197" i="3"/>
  <c r="AI197" i="3"/>
  <c r="AJ197" i="3"/>
  <c r="AK197" i="3"/>
  <c r="AL197" i="3"/>
  <c r="AM197" i="3"/>
  <c r="AN197" i="3"/>
  <c r="AO197" i="3"/>
  <c r="AP197" i="3"/>
  <c r="AR197" i="3"/>
  <c r="AS197" i="3"/>
  <c r="AT197" i="3"/>
  <c r="AU197" i="3"/>
  <c r="D198" i="3"/>
  <c r="J198" i="3"/>
  <c r="L198" i="3"/>
  <c r="O198" i="3"/>
  <c r="Q198" i="3"/>
  <c r="S198" i="3"/>
  <c r="U198" i="3"/>
  <c r="X198" i="3"/>
  <c r="Z198" i="3"/>
  <c r="AB198" i="3"/>
  <c r="AD198" i="3"/>
  <c r="AE198" i="3"/>
  <c r="AH198" i="3"/>
  <c r="AI198" i="3"/>
  <c r="AJ198" i="3"/>
  <c r="AK198" i="3"/>
  <c r="AL198" i="3"/>
  <c r="AM198" i="3"/>
  <c r="AN198" i="3"/>
  <c r="AO198" i="3"/>
  <c r="AP198" i="3"/>
  <c r="AR198" i="3"/>
  <c r="AS198" i="3"/>
  <c r="AT198" i="3"/>
  <c r="AU198" i="3"/>
  <c r="D199" i="3"/>
  <c r="J199" i="3"/>
  <c r="L199" i="3"/>
  <c r="O199" i="3"/>
  <c r="Q199" i="3"/>
  <c r="S199" i="3"/>
  <c r="U199" i="3"/>
  <c r="X199" i="3"/>
  <c r="Z199" i="3"/>
  <c r="AB199" i="3"/>
  <c r="AD199" i="3"/>
  <c r="AE199" i="3"/>
  <c r="AH199" i="3"/>
  <c r="AI199" i="3"/>
  <c r="AJ199" i="3"/>
  <c r="AK199" i="3"/>
  <c r="AL199" i="3"/>
  <c r="AM199" i="3"/>
  <c r="AN199" i="3"/>
  <c r="AO199" i="3"/>
  <c r="AP199" i="3"/>
  <c r="AR199" i="3"/>
  <c r="AS199" i="3"/>
  <c r="AT199" i="3"/>
  <c r="AU199" i="3"/>
  <c r="D200" i="3"/>
  <c r="J200" i="3"/>
  <c r="L200" i="3"/>
  <c r="O200" i="3"/>
  <c r="Q200" i="3"/>
  <c r="S200" i="3"/>
  <c r="U200" i="3"/>
  <c r="X200" i="3"/>
  <c r="Z200" i="3"/>
  <c r="AB200" i="3"/>
  <c r="AD200" i="3"/>
  <c r="AE200" i="3"/>
  <c r="AH200" i="3"/>
  <c r="AI200" i="3"/>
  <c r="AJ200" i="3"/>
  <c r="AK200" i="3"/>
  <c r="AL200" i="3"/>
  <c r="AM200" i="3"/>
  <c r="AN200" i="3"/>
  <c r="AO200" i="3"/>
  <c r="AP200" i="3"/>
  <c r="AR200" i="3"/>
  <c r="AS200" i="3"/>
  <c r="AT200" i="3"/>
  <c r="AU200" i="3"/>
  <c r="D201" i="3"/>
  <c r="J201" i="3"/>
  <c r="L201" i="3"/>
  <c r="O201" i="3"/>
  <c r="Q201" i="3"/>
  <c r="S201" i="3"/>
  <c r="U201" i="3"/>
  <c r="X201" i="3"/>
  <c r="Z201" i="3"/>
  <c r="AB201" i="3"/>
  <c r="AD201" i="3"/>
  <c r="AE201" i="3"/>
  <c r="AH201" i="3"/>
  <c r="AI201" i="3"/>
  <c r="AJ201" i="3"/>
  <c r="AK201" i="3"/>
  <c r="AL201" i="3"/>
  <c r="AM201" i="3"/>
  <c r="AN201" i="3"/>
  <c r="AO201" i="3"/>
  <c r="AP201" i="3"/>
  <c r="AR201" i="3"/>
  <c r="AS201" i="3"/>
  <c r="AT201" i="3"/>
  <c r="AU201" i="3"/>
  <c r="D202" i="3"/>
  <c r="J202" i="3"/>
  <c r="L202" i="3"/>
  <c r="O202" i="3"/>
  <c r="Q202" i="3"/>
  <c r="S202" i="3"/>
  <c r="U202" i="3"/>
  <c r="X202" i="3"/>
  <c r="Z202" i="3"/>
  <c r="AB202" i="3"/>
  <c r="AD202" i="3"/>
  <c r="AE202" i="3"/>
  <c r="AH202" i="3"/>
  <c r="AI202" i="3"/>
  <c r="AJ202" i="3"/>
  <c r="AK202" i="3"/>
  <c r="AL202" i="3"/>
  <c r="AM202" i="3"/>
  <c r="AN202" i="3"/>
  <c r="AO202" i="3"/>
  <c r="AP202" i="3"/>
  <c r="AR202" i="3"/>
  <c r="AS202" i="3"/>
  <c r="AT202" i="3"/>
  <c r="AU202" i="3"/>
  <c r="D203" i="3"/>
  <c r="J203" i="3"/>
  <c r="L203" i="3"/>
  <c r="O203" i="3"/>
  <c r="Q203" i="3"/>
  <c r="S203" i="3"/>
  <c r="U203" i="3"/>
  <c r="X203" i="3"/>
  <c r="Z203" i="3"/>
  <c r="AB203" i="3"/>
  <c r="AD203" i="3"/>
  <c r="AE203" i="3"/>
  <c r="AH203" i="3"/>
  <c r="AI203" i="3"/>
  <c r="AJ203" i="3"/>
  <c r="AK203" i="3"/>
  <c r="AL203" i="3"/>
  <c r="AM203" i="3"/>
  <c r="AN203" i="3"/>
  <c r="AO203" i="3"/>
  <c r="AP203" i="3"/>
  <c r="AR203" i="3"/>
  <c r="AS203" i="3"/>
  <c r="AT203" i="3"/>
  <c r="AU203" i="3"/>
  <c r="D204" i="3"/>
  <c r="J204" i="3"/>
  <c r="L204" i="3"/>
  <c r="O204" i="3"/>
  <c r="Q204" i="3"/>
  <c r="S204" i="3"/>
  <c r="U204" i="3"/>
  <c r="X204" i="3"/>
  <c r="Z204" i="3"/>
  <c r="AB204" i="3"/>
  <c r="AD204" i="3"/>
  <c r="AE204" i="3"/>
  <c r="AH204" i="3"/>
  <c r="AI204" i="3"/>
  <c r="AJ204" i="3"/>
  <c r="AK204" i="3"/>
  <c r="AL204" i="3"/>
  <c r="AM204" i="3"/>
  <c r="AN204" i="3"/>
  <c r="AO204" i="3"/>
  <c r="AP204" i="3"/>
  <c r="AR204" i="3"/>
  <c r="AS204" i="3"/>
  <c r="AT204" i="3"/>
  <c r="AU204" i="3"/>
  <c r="D205" i="3"/>
  <c r="J205" i="3"/>
  <c r="L205" i="3"/>
  <c r="O205" i="3"/>
  <c r="Q205" i="3"/>
  <c r="S205" i="3"/>
  <c r="U205" i="3"/>
  <c r="X205" i="3"/>
  <c r="Z205" i="3"/>
  <c r="AB205" i="3"/>
  <c r="AD205" i="3"/>
  <c r="AE205" i="3"/>
  <c r="AH205" i="3"/>
  <c r="AI205" i="3"/>
  <c r="AJ205" i="3"/>
  <c r="AK205" i="3"/>
  <c r="AL205" i="3"/>
  <c r="AM205" i="3"/>
  <c r="AN205" i="3"/>
  <c r="AO205" i="3"/>
  <c r="AP205" i="3"/>
  <c r="AR205" i="3"/>
  <c r="AS205" i="3"/>
  <c r="AT205" i="3"/>
  <c r="AU205" i="3"/>
  <c r="D206" i="3"/>
  <c r="J206" i="3"/>
  <c r="L206" i="3"/>
  <c r="O206" i="3"/>
  <c r="Q206" i="3"/>
  <c r="S206" i="3"/>
  <c r="U206" i="3"/>
  <c r="X206" i="3"/>
  <c r="Z206" i="3"/>
  <c r="AB206" i="3"/>
  <c r="AD206" i="3"/>
  <c r="AE206" i="3"/>
  <c r="AH206" i="3"/>
  <c r="AI206" i="3"/>
  <c r="AJ206" i="3"/>
  <c r="AK206" i="3"/>
  <c r="AL206" i="3"/>
  <c r="AM206" i="3"/>
  <c r="AN206" i="3"/>
  <c r="AO206" i="3"/>
  <c r="AP206" i="3"/>
  <c r="AR206" i="3"/>
  <c r="AS206" i="3"/>
  <c r="AT206" i="3"/>
  <c r="AU206" i="3"/>
  <c r="D207" i="3"/>
  <c r="J207" i="3"/>
  <c r="L207" i="3"/>
  <c r="O207" i="3"/>
  <c r="Q207" i="3"/>
  <c r="S207" i="3"/>
  <c r="U207" i="3"/>
  <c r="X207" i="3"/>
  <c r="Z207" i="3"/>
  <c r="AB207" i="3"/>
  <c r="AD207" i="3"/>
  <c r="AE207" i="3"/>
  <c r="AH207" i="3"/>
  <c r="AI207" i="3"/>
  <c r="AJ207" i="3"/>
  <c r="AK207" i="3"/>
  <c r="AL207" i="3"/>
  <c r="AM207" i="3"/>
  <c r="AN207" i="3"/>
  <c r="AO207" i="3"/>
  <c r="AP207" i="3"/>
  <c r="AR207" i="3"/>
  <c r="AS207" i="3"/>
  <c r="AT207" i="3"/>
  <c r="AU207" i="3"/>
  <c r="D208" i="3"/>
  <c r="J208" i="3"/>
  <c r="L208" i="3"/>
  <c r="O208" i="3"/>
  <c r="Q208" i="3"/>
  <c r="S208" i="3"/>
  <c r="U208" i="3"/>
  <c r="X208" i="3"/>
  <c r="Z208" i="3"/>
  <c r="AB208" i="3"/>
  <c r="AD208" i="3"/>
  <c r="AE208" i="3"/>
  <c r="AH208" i="3"/>
  <c r="AI208" i="3"/>
  <c r="AJ208" i="3"/>
  <c r="AK208" i="3"/>
  <c r="AL208" i="3"/>
  <c r="AM208" i="3"/>
  <c r="AN208" i="3"/>
  <c r="AO208" i="3"/>
  <c r="AP208" i="3"/>
  <c r="AR208" i="3"/>
  <c r="AS208" i="3"/>
  <c r="AT208" i="3"/>
  <c r="AU208" i="3"/>
  <c r="D209" i="3"/>
  <c r="J209" i="3"/>
  <c r="L209" i="3"/>
  <c r="O209" i="3"/>
  <c r="Q209" i="3"/>
  <c r="S209" i="3"/>
  <c r="U209" i="3"/>
  <c r="X209" i="3"/>
  <c r="Z209" i="3"/>
  <c r="AB209" i="3"/>
  <c r="AD209" i="3"/>
  <c r="AE209" i="3"/>
  <c r="AH209" i="3"/>
  <c r="AI209" i="3"/>
  <c r="AJ209" i="3"/>
  <c r="AK209" i="3"/>
  <c r="AL209" i="3"/>
  <c r="AM209" i="3"/>
  <c r="AN209" i="3"/>
  <c r="AO209" i="3"/>
  <c r="AP209" i="3"/>
  <c r="AR209" i="3"/>
  <c r="AS209" i="3"/>
  <c r="AT209" i="3"/>
  <c r="AU209" i="3"/>
  <c r="D210" i="3"/>
  <c r="J210" i="3"/>
  <c r="L210" i="3"/>
  <c r="O210" i="3"/>
  <c r="Q210" i="3"/>
  <c r="S210" i="3"/>
  <c r="U210" i="3"/>
  <c r="X210" i="3"/>
  <c r="Z210" i="3"/>
  <c r="AB210" i="3"/>
  <c r="AD210" i="3"/>
  <c r="AE210" i="3"/>
  <c r="AH210" i="3"/>
  <c r="AI210" i="3"/>
  <c r="AJ210" i="3"/>
  <c r="AK210" i="3"/>
  <c r="AL210" i="3"/>
  <c r="AM210" i="3"/>
  <c r="AN210" i="3"/>
  <c r="AO210" i="3"/>
  <c r="AP210" i="3"/>
  <c r="AR210" i="3"/>
  <c r="AS210" i="3"/>
  <c r="AT210" i="3"/>
  <c r="AU210" i="3"/>
  <c r="D211" i="3"/>
  <c r="J211" i="3"/>
  <c r="L211" i="3"/>
  <c r="O211" i="3"/>
  <c r="Q211" i="3"/>
  <c r="S211" i="3"/>
  <c r="U211" i="3"/>
  <c r="X211" i="3"/>
  <c r="Z211" i="3"/>
  <c r="AB211" i="3"/>
  <c r="AD211" i="3"/>
  <c r="AE211" i="3"/>
  <c r="AH211" i="3"/>
  <c r="AI211" i="3"/>
  <c r="AJ211" i="3"/>
  <c r="AK211" i="3"/>
  <c r="AL211" i="3"/>
  <c r="AM211" i="3"/>
  <c r="AN211" i="3"/>
  <c r="AO211" i="3"/>
  <c r="AP211" i="3"/>
  <c r="AR211" i="3"/>
  <c r="AS211" i="3"/>
  <c r="AT211" i="3"/>
  <c r="AU211" i="3"/>
  <c r="D212" i="3"/>
  <c r="J212" i="3"/>
  <c r="L212" i="3"/>
  <c r="O212" i="3"/>
  <c r="Q212" i="3"/>
  <c r="S212" i="3"/>
  <c r="U212" i="3"/>
  <c r="X212" i="3"/>
  <c r="Z212" i="3"/>
  <c r="AB212" i="3"/>
  <c r="AD212" i="3"/>
  <c r="AE212" i="3"/>
  <c r="AH212" i="3"/>
  <c r="AI212" i="3"/>
  <c r="AJ212" i="3"/>
  <c r="AK212" i="3"/>
  <c r="AL212" i="3"/>
  <c r="AM212" i="3"/>
  <c r="AN212" i="3"/>
  <c r="AO212" i="3"/>
  <c r="AP212" i="3"/>
  <c r="AR212" i="3"/>
  <c r="AS212" i="3"/>
  <c r="AT212" i="3"/>
  <c r="AU212" i="3"/>
  <c r="D213" i="3"/>
  <c r="J213" i="3"/>
  <c r="L213" i="3"/>
  <c r="O213" i="3"/>
  <c r="Q213" i="3"/>
  <c r="S213" i="3"/>
  <c r="U213" i="3"/>
  <c r="X213" i="3"/>
  <c r="Z213" i="3"/>
  <c r="AB213" i="3"/>
  <c r="AD213" i="3"/>
  <c r="AE213" i="3"/>
  <c r="AH213" i="3"/>
  <c r="AI213" i="3"/>
  <c r="AJ213" i="3"/>
  <c r="AK213" i="3"/>
  <c r="AL213" i="3"/>
  <c r="AM213" i="3"/>
  <c r="AN213" i="3"/>
  <c r="AO213" i="3"/>
  <c r="AP213" i="3"/>
  <c r="AR213" i="3"/>
  <c r="AS213" i="3"/>
  <c r="AT213" i="3"/>
  <c r="AU213" i="3"/>
  <c r="D214" i="3"/>
  <c r="J214" i="3"/>
  <c r="L214" i="3"/>
  <c r="O214" i="3"/>
  <c r="Q214" i="3"/>
  <c r="S214" i="3"/>
  <c r="U214" i="3"/>
  <c r="X214" i="3"/>
  <c r="Z214" i="3"/>
  <c r="AB214" i="3"/>
  <c r="AD214" i="3"/>
  <c r="AE214" i="3"/>
  <c r="AH214" i="3"/>
  <c r="AI214" i="3"/>
  <c r="AJ214" i="3"/>
  <c r="AK214" i="3"/>
  <c r="AL214" i="3"/>
  <c r="AM214" i="3"/>
  <c r="AN214" i="3"/>
  <c r="AO214" i="3"/>
  <c r="AP214" i="3"/>
  <c r="AR214" i="3"/>
  <c r="AS214" i="3"/>
  <c r="AT214" i="3"/>
  <c r="AU214" i="3"/>
  <c r="D215" i="3"/>
  <c r="J215" i="3"/>
  <c r="L215" i="3"/>
  <c r="O215" i="3"/>
  <c r="Q215" i="3"/>
  <c r="S215" i="3"/>
  <c r="U215" i="3"/>
  <c r="X215" i="3"/>
  <c r="Z215" i="3"/>
  <c r="AB215" i="3"/>
  <c r="AD215" i="3"/>
  <c r="AE215" i="3"/>
  <c r="AH215" i="3"/>
  <c r="AI215" i="3"/>
  <c r="AJ215" i="3"/>
  <c r="AK215" i="3"/>
  <c r="AL215" i="3"/>
  <c r="AM215" i="3"/>
  <c r="AN215" i="3"/>
  <c r="AO215" i="3"/>
  <c r="AP215" i="3"/>
  <c r="AR215" i="3"/>
  <c r="AS215" i="3"/>
  <c r="AT215" i="3"/>
  <c r="AU215" i="3"/>
  <c r="D216" i="3"/>
  <c r="J216" i="3"/>
  <c r="L216" i="3"/>
  <c r="O216" i="3"/>
  <c r="Q216" i="3"/>
  <c r="S216" i="3"/>
  <c r="U216" i="3"/>
  <c r="X216" i="3"/>
  <c r="Z216" i="3"/>
  <c r="AB216" i="3"/>
  <c r="AD216" i="3"/>
  <c r="AE216" i="3"/>
  <c r="AH216" i="3"/>
  <c r="AI216" i="3"/>
  <c r="AJ216" i="3"/>
  <c r="AK216" i="3"/>
  <c r="AL216" i="3"/>
  <c r="AM216" i="3"/>
  <c r="AN216" i="3"/>
  <c r="AO216" i="3"/>
  <c r="AP216" i="3"/>
  <c r="AR216" i="3"/>
  <c r="AS216" i="3"/>
  <c r="AT216" i="3"/>
  <c r="AU216" i="3"/>
  <c r="D217" i="3"/>
  <c r="J217" i="3"/>
  <c r="L217" i="3"/>
  <c r="O217" i="3"/>
  <c r="Q217" i="3"/>
  <c r="S217" i="3"/>
  <c r="U217" i="3"/>
  <c r="X217" i="3"/>
  <c r="Z217" i="3"/>
  <c r="AB217" i="3"/>
  <c r="AD217" i="3"/>
  <c r="AE217" i="3"/>
  <c r="AH217" i="3"/>
  <c r="AI217" i="3"/>
  <c r="AJ217" i="3"/>
  <c r="AK217" i="3"/>
  <c r="AL217" i="3"/>
  <c r="AM217" i="3"/>
  <c r="AN217" i="3"/>
  <c r="AO217" i="3"/>
  <c r="AP217" i="3"/>
  <c r="AR217" i="3"/>
  <c r="AS217" i="3"/>
  <c r="AT217" i="3"/>
  <c r="AU217" i="3"/>
  <c r="D218" i="3"/>
  <c r="J218" i="3"/>
  <c r="L218" i="3"/>
  <c r="O218" i="3"/>
  <c r="Q218" i="3"/>
  <c r="S218" i="3"/>
  <c r="U218" i="3"/>
  <c r="X218" i="3"/>
  <c r="Z218" i="3"/>
  <c r="AB218" i="3"/>
  <c r="AD218" i="3"/>
  <c r="AE218" i="3"/>
  <c r="AH218" i="3"/>
  <c r="AI218" i="3"/>
  <c r="AJ218" i="3"/>
  <c r="AK218" i="3"/>
  <c r="AL218" i="3"/>
  <c r="AM218" i="3"/>
  <c r="AN218" i="3"/>
  <c r="AO218" i="3"/>
  <c r="AP218" i="3"/>
  <c r="AR218" i="3"/>
  <c r="AS218" i="3"/>
  <c r="AT218" i="3"/>
  <c r="AU218" i="3"/>
  <c r="D219" i="3"/>
  <c r="J219" i="3"/>
  <c r="L219" i="3"/>
  <c r="O219" i="3"/>
  <c r="Q219" i="3"/>
  <c r="S219" i="3"/>
  <c r="U219" i="3"/>
  <c r="X219" i="3"/>
  <c r="Z219" i="3"/>
  <c r="AB219" i="3"/>
  <c r="AD219" i="3"/>
  <c r="AE219" i="3"/>
  <c r="AH219" i="3"/>
  <c r="AI219" i="3"/>
  <c r="AJ219" i="3"/>
  <c r="AK219" i="3"/>
  <c r="AL219" i="3"/>
  <c r="AM219" i="3"/>
  <c r="AN219" i="3"/>
  <c r="AO219" i="3"/>
  <c r="AP219" i="3"/>
  <c r="AR219" i="3"/>
  <c r="AS219" i="3"/>
  <c r="AT219" i="3"/>
  <c r="AU219" i="3"/>
  <c r="D220" i="3"/>
  <c r="J220" i="3"/>
  <c r="L220" i="3"/>
  <c r="O220" i="3"/>
  <c r="Q220" i="3"/>
  <c r="S220" i="3"/>
  <c r="U220" i="3"/>
  <c r="X220" i="3"/>
  <c r="Z220" i="3"/>
  <c r="AB220" i="3"/>
  <c r="AD220" i="3"/>
  <c r="AE220" i="3"/>
  <c r="AH220" i="3"/>
  <c r="AI220" i="3"/>
  <c r="AJ220" i="3"/>
  <c r="AK220" i="3"/>
  <c r="AL220" i="3"/>
  <c r="AM220" i="3"/>
  <c r="AN220" i="3"/>
  <c r="AO220" i="3"/>
  <c r="AP220" i="3"/>
  <c r="AR220" i="3"/>
  <c r="AS220" i="3"/>
  <c r="AT220" i="3"/>
  <c r="AU220" i="3"/>
  <c r="D221" i="3"/>
  <c r="J221" i="3"/>
  <c r="L221" i="3"/>
  <c r="O221" i="3"/>
  <c r="Q221" i="3"/>
  <c r="S221" i="3"/>
  <c r="U221" i="3"/>
  <c r="X221" i="3"/>
  <c r="Z221" i="3"/>
  <c r="AB221" i="3"/>
  <c r="AD221" i="3"/>
  <c r="AE221" i="3"/>
  <c r="AH221" i="3"/>
  <c r="AI221" i="3"/>
  <c r="AJ221" i="3"/>
  <c r="AK221" i="3"/>
  <c r="AL221" i="3"/>
  <c r="AM221" i="3"/>
  <c r="AN221" i="3"/>
  <c r="AO221" i="3"/>
  <c r="AP221" i="3"/>
  <c r="AR221" i="3"/>
  <c r="AS221" i="3"/>
  <c r="AT221" i="3"/>
  <c r="AU221" i="3"/>
  <c r="D222" i="3"/>
  <c r="J222" i="3"/>
  <c r="L222" i="3"/>
  <c r="O222" i="3"/>
  <c r="Q222" i="3"/>
  <c r="S222" i="3"/>
  <c r="U222" i="3"/>
  <c r="X222" i="3"/>
  <c r="Z222" i="3"/>
  <c r="AB222" i="3"/>
  <c r="AD222" i="3"/>
  <c r="AE222" i="3"/>
  <c r="AH222" i="3"/>
  <c r="AI222" i="3"/>
  <c r="AJ222" i="3"/>
  <c r="AK222" i="3"/>
  <c r="AL222" i="3"/>
  <c r="AM222" i="3"/>
  <c r="AN222" i="3"/>
  <c r="AO222" i="3"/>
  <c r="AP222" i="3"/>
  <c r="AR222" i="3"/>
  <c r="AS222" i="3"/>
  <c r="AT222" i="3"/>
  <c r="AU222" i="3"/>
  <c r="D223" i="3"/>
  <c r="J223" i="3"/>
  <c r="L223" i="3"/>
  <c r="O223" i="3"/>
  <c r="Q223" i="3"/>
  <c r="S223" i="3"/>
  <c r="U223" i="3"/>
  <c r="X223" i="3"/>
  <c r="Z223" i="3"/>
  <c r="AB223" i="3"/>
  <c r="AD223" i="3"/>
  <c r="AE223" i="3"/>
  <c r="AH223" i="3"/>
  <c r="AI223" i="3"/>
  <c r="AJ223" i="3"/>
  <c r="AK223" i="3"/>
  <c r="AL223" i="3"/>
  <c r="AM223" i="3"/>
  <c r="AN223" i="3"/>
  <c r="AO223" i="3"/>
  <c r="AP223" i="3"/>
  <c r="AR223" i="3"/>
  <c r="AS223" i="3"/>
  <c r="AT223" i="3"/>
  <c r="AU223" i="3"/>
  <c r="D224" i="3"/>
  <c r="J224" i="3"/>
  <c r="L224" i="3"/>
  <c r="O224" i="3"/>
  <c r="Q224" i="3"/>
  <c r="S224" i="3"/>
  <c r="U224" i="3"/>
  <c r="X224" i="3"/>
  <c r="Z224" i="3"/>
  <c r="AB224" i="3"/>
  <c r="AD224" i="3"/>
  <c r="AE224" i="3"/>
  <c r="AH224" i="3"/>
  <c r="AI224" i="3"/>
  <c r="AJ224" i="3"/>
  <c r="AK224" i="3"/>
  <c r="AL224" i="3"/>
  <c r="AM224" i="3"/>
  <c r="AN224" i="3"/>
  <c r="AO224" i="3"/>
  <c r="AP224" i="3"/>
  <c r="AR224" i="3"/>
  <c r="AS224" i="3"/>
  <c r="AT224" i="3"/>
  <c r="AU224" i="3"/>
  <c r="D225" i="3"/>
  <c r="J225" i="3"/>
  <c r="L225" i="3"/>
  <c r="O225" i="3"/>
  <c r="Q225" i="3"/>
  <c r="S225" i="3"/>
  <c r="U225" i="3"/>
  <c r="X225" i="3"/>
  <c r="Z225" i="3"/>
  <c r="AB225" i="3"/>
  <c r="AD225" i="3"/>
  <c r="AE225" i="3"/>
  <c r="AH225" i="3"/>
  <c r="AI225" i="3"/>
  <c r="AJ225" i="3"/>
  <c r="AK225" i="3"/>
  <c r="AL225" i="3"/>
  <c r="AM225" i="3"/>
  <c r="AN225" i="3"/>
  <c r="AO225" i="3"/>
  <c r="AP225" i="3"/>
  <c r="AR225" i="3"/>
  <c r="AS225" i="3"/>
  <c r="AT225" i="3"/>
  <c r="AU225" i="3"/>
  <c r="D226" i="3"/>
  <c r="J226" i="3"/>
  <c r="L226" i="3"/>
  <c r="O226" i="3"/>
  <c r="Q226" i="3"/>
  <c r="S226" i="3"/>
  <c r="U226" i="3"/>
  <c r="X226" i="3"/>
  <c r="Z226" i="3"/>
  <c r="AB226" i="3"/>
  <c r="AD226" i="3"/>
  <c r="AE226" i="3"/>
  <c r="AH226" i="3"/>
  <c r="AI226" i="3"/>
  <c r="AJ226" i="3"/>
  <c r="AK226" i="3"/>
  <c r="AL226" i="3"/>
  <c r="AM226" i="3"/>
  <c r="AN226" i="3"/>
  <c r="AO226" i="3"/>
  <c r="AP226" i="3"/>
  <c r="AR226" i="3"/>
  <c r="AS226" i="3"/>
  <c r="AT226" i="3"/>
  <c r="AU226" i="3"/>
  <c r="D227" i="3"/>
  <c r="J227" i="3"/>
  <c r="L227" i="3"/>
  <c r="O227" i="3"/>
  <c r="Q227" i="3"/>
  <c r="S227" i="3"/>
  <c r="U227" i="3"/>
  <c r="X227" i="3"/>
  <c r="Z227" i="3"/>
  <c r="AB227" i="3"/>
  <c r="AD227" i="3"/>
  <c r="AE227" i="3"/>
  <c r="AH227" i="3"/>
  <c r="AI227" i="3"/>
  <c r="AJ227" i="3"/>
  <c r="AK227" i="3"/>
  <c r="AL227" i="3"/>
  <c r="AM227" i="3"/>
  <c r="AN227" i="3"/>
  <c r="AO227" i="3"/>
  <c r="AP227" i="3"/>
  <c r="AR227" i="3"/>
  <c r="AS227" i="3"/>
  <c r="AT227" i="3"/>
  <c r="AU227" i="3"/>
  <c r="D228" i="3"/>
  <c r="J228" i="3"/>
  <c r="L228" i="3"/>
  <c r="O228" i="3"/>
  <c r="Q228" i="3"/>
  <c r="S228" i="3"/>
  <c r="U228" i="3"/>
  <c r="X228" i="3"/>
  <c r="Z228" i="3"/>
  <c r="AB228" i="3"/>
  <c r="AD228" i="3"/>
  <c r="AE228" i="3"/>
  <c r="AH228" i="3"/>
  <c r="AI228" i="3"/>
  <c r="AJ228" i="3"/>
  <c r="AK228" i="3"/>
  <c r="AL228" i="3"/>
  <c r="AM228" i="3"/>
  <c r="AN228" i="3"/>
  <c r="AO228" i="3"/>
  <c r="AP228" i="3"/>
  <c r="AR228" i="3"/>
  <c r="AS228" i="3"/>
  <c r="AT228" i="3"/>
  <c r="AU228" i="3"/>
  <c r="D229" i="3"/>
  <c r="J229" i="3"/>
  <c r="L229" i="3"/>
  <c r="O229" i="3"/>
  <c r="Q229" i="3"/>
  <c r="S229" i="3"/>
  <c r="U229" i="3"/>
  <c r="X229" i="3"/>
  <c r="Z229" i="3"/>
  <c r="AB229" i="3"/>
  <c r="AD229" i="3"/>
  <c r="AE229" i="3"/>
  <c r="AH229" i="3"/>
  <c r="AI229" i="3"/>
  <c r="AJ229" i="3"/>
  <c r="AK229" i="3"/>
  <c r="AL229" i="3"/>
  <c r="AM229" i="3"/>
  <c r="AN229" i="3"/>
  <c r="AO229" i="3"/>
  <c r="AP229" i="3"/>
  <c r="AR229" i="3"/>
  <c r="AS229" i="3"/>
  <c r="AT229" i="3"/>
  <c r="AU229" i="3"/>
  <c r="D230" i="3"/>
  <c r="J230" i="3"/>
  <c r="L230" i="3"/>
  <c r="O230" i="3"/>
  <c r="Q230" i="3"/>
  <c r="S230" i="3"/>
  <c r="U230" i="3"/>
  <c r="X230" i="3"/>
  <c r="Z230" i="3"/>
  <c r="AB230" i="3"/>
  <c r="AD230" i="3"/>
  <c r="AE230" i="3"/>
  <c r="AH230" i="3"/>
  <c r="AI230" i="3"/>
  <c r="AJ230" i="3"/>
  <c r="AK230" i="3"/>
  <c r="AL230" i="3"/>
  <c r="AM230" i="3"/>
  <c r="AN230" i="3"/>
  <c r="AO230" i="3"/>
  <c r="AP230" i="3"/>
  <c r="AR230" i="3"/>
  <c r="AS230" i="3"/>
  <c r="AT230" i="3"/>
  <c r="AU230" i="3"/>
  <c r="D231" i="3"/>
  <c r="J231" i="3"/>
  <c r="L231" i="3"/>
  <c r="O231" i="3"/>
  <c r="Q231" i="3"/>
  <c r="S231" i="3"/>
  <c r="U231" i="3"/>
  <c r="X231" i="3"/>
  <c r="Z231" i="3"/>
  <c r="AB231" i="3"/>
  <c r="AD231" i="3"/>
  <c r="AE231" i="3"/>
  <c r="AH231" i="3"/>
  <c r="AI231" i="3"/>
  <c r="AJ231" i="3"/>
  <c r="AK231" i="3"/>
  <c r="AL231" i="3"/>
  <c r="AM231" i="3"/>
  <c r="AN231" i="3"/>
  <c r="AO231" i="3"/>
  <c r="AP231" i="3"/>
  <c r="AR231" i="3"/>
  <c r="AS231" i="3"/>
  <c r="AT231" i="3"/>
  <c r="AU231" i="3"/>
  <c r="D232" i="3"/>
  <c r="J232" i="3"/>
  <c r="L232" i="3"/>
  <c r="O232" i="3"/>
  <c r="Q232" i="3"/>
  <c r="S232" i="3"/>
  <c r="U232" i="3"/>
  <c r="X232" i="3"/>
  <c r="Z232" i="3"/>
  <c r="AB232" i="3"/>
  <c r="AD232" i="3"/>
  <c r="AE232" i="3"/>
  <c r="AH232" i="3"/>
  <c r="AI232" i="3"/>
  <c r="AJ232" i="3"/>
  <c r="AK232" i="3"/>
  <c r="AL232" i="3"/>
  <c r="AM232" i="3"/>
  <c r="AN232" i="3"/>
  <c r="AO232" i="3"/>
  <c r="AP232" i="3"/>
  <c r="AR232" i="3"/>
  <c r="AS232" i="3"/>
  <c r="AT232" i="3"/>
  <c r="AU232" i="3"/>
  <c r="D233" i="3"/>
  <c r="J233" i="3"/>
  <c r="L233" i="3"/>
  <c r="O233" i="3"/>
  <c r="Q233" i="3"/>
  <c r="S233" i="3"/>
  <c r="U233" i="3"/>
  <c r="X233" i="3"/>
  <c r="Z233" i="3"/>
  <c r="AB233" i="3"/>
  <c r="AD233" i="3"/>
  <c r="AE233" i="3"/>
  <c r="AH233" i="3"/>
  <c r="AI233" i="3"/>
  <c r="AJ233" i="3"/>
  <c r="AK233" i="3"/>
  <c r="AL233" i="3"/>
  <c r="AM233" i="3"/>
  <c r="AN233" i="3"/>
  <c r="AO233" i="3"/>
  <c r="AP233" i="3"/>
  <c r="AR233" i="3"/>
  <c r="AS233" i="3"/>
  <c r="AT233" i="3"/>
  <c r="AU233" i="3"/>
  <c r="D234" i="3"/>
  <c r="J234" i="3"/>
  <c r="L234" i="3"/>
  <c r="O234" i="3"/>
  <c r="Q234" i="3"/>
  <c r="S234" i="3"/>
  <c r="U234" i="3"/>
  <c r="X234" i="3"/>
  <c r="Z234" i="3"/>
  <c r="AB234" i="3"/>
  <c r="AD234" i="3"/>
  <c r="AE234" i="3"/>
  <c r="AH234" i="3"/>
  <c r="AI234" i="3"/>
  <c r="AJ234" i="3"/>
  <c r="AK234" i="3"/>
  <c r="AL234" i="3"/>
  <c r="AM234" i="3"/>
  <c r="AN234" i="3"/>
  <c r="AO234" i="3"/>
  <c r="AP234" i="3"/>
  <c r="AR234" i="3"/>
  <c r="AS234" i="3"/>
  <c r="AT234" i="3"/>
  <c r="AU234" i="3"/>
  <c r="D235" i="3"/>
  <c r="J235" i="3"/>
  <c r="L235" i="3"/>
  <c r="O235" i="3"/>
  <c r="Q235" i="3"/>
  <c r="S235" i="3"/>
  <c r="U235" i="3"/>
  <c r="X235" i="3"/>
  <c r="Z235" i="3"/>
  <c r="AB235" i="3"/>
  <c r="AD235" i="3"/>
  <c r="AE235" i="3"/>
  <c r="AH235" i="3"/>
  <c r="AI235" i="3"/>
  <c r="AJ235" i="3"/>
  <c r="AK235" i="3"/>
  <c r="AL235" i="3"/>
  <c r="AM235" i="3"/>
  <c r="AN235" i="3"/>
  <c r="AO235" i="3"/>
  <c r="AP235" i="3"/>
  <c r="AR235" i="3"/>
  <c r="AS235" i="3"/>
  <c r="AT235" i="3"/>
  <c r="AU235" i="3"/>
  <c r="D236" i="3"/>
  <c r="J236" i="3"/>
  <c r="L236" i="3"/>
  <c r="O236" i="3"/>
  <c r="Q236" i="3"/>
  <c r="S236" i="3"/>
  <c r="U236" i="3"/>
  <c r="X236" i="3"/>
  <c r="Z236" i="3"/>
  <c r="AB236" i="3"/>
  <c r="AD236" i="3"/>
  <c r="AE236" i="3"/>
  <c r="AH236" i="3"/>
  <c r="AI236" i="3"/>
  <c r="AJ236" i="3"/>
  <c r="AK236" i="3"/>
  <c r="AL236" i="3"/>
  <c r="AM236" i="3"/>
  <c r="AN236" i="3"/>
  <c r="AO236" i="3"/>
  <c r="AP236" i="3"/>
  <c r="AR236" i="3"/>
  <c r="AS236" i="3"/>
  <c r="AT236" i="3"/>
  <c r="AU236" i="3"/>
  <c r="D237" i="3"/>
  <c r="J237" i="3"/>
  <c r="L237" i="3"/>
  <c r="O237" i="3"/>
  <c r="Q237" i="3"/>
  <c r="S237" i="3"/>
  <c r="U237" i="3"/>
  <c r="X237" i="3"/>
  <c r="Z237" i="3"/>
  <c r="AB237" i="3"/>
  <c r="AD237" i="3"/>
  <c r="AE237" i="3"/>
  <c r="AH237" i="3"/>
  <c r="AI237" i="3"/>
  <c r="AJ237" i="3"/>
  <c r="AK237" i="3"/>
  <c r="AL237" i="3"/>
  <c r="AM237" i="3"/>
  <c r="AN237" i="3"/>
  <c r="AO237" i="3"/>
  <c r="AP237" i="3"/>
  <c r="AR237" i="3"/>
  <c r="AS237" i="3"/>
  <c r="AT237" i="3"/>
  <c r="AU237" i="3"/>
  <c r="D238" i="3"/>
  <c r="J238" i="3"/>
  <c r="L238" i="3"/>
  <c r="O238" i="3"/>
  <c r="Q238" i="3"/>
  <c r="S238" i="3"/>
  <c r="U238" i="3"/>
  <c r="X238" i="3"/>
  <c r="Z238" i="3"/>
  <c r="AB238" i="3"/>
  <c r="AD238" i="3"/>
  <c r="AE238" i="3"/>
  <c r="AH238" i="3"/>
  <c r="AI238" i="3"/>
  <c r="AJ238" i="3"/>
  <c r="AK238" i="3"/>
  <c r="AL238" i="3"/>
  <c r="AM238" i="3"/>
  <c r="AN238" i="3"/>
  <c r="AO238" i="3"/>
  <c r="AP238" i="3"/>
  <c r="AR238" i="3"/>
  <c r="AS238" i="3"/>
  <c r="AT238" i="3"/>
  <c r="AU238" i="3"/>
  <c r="D239" i="3"/>
  <c r="J239" i="3"/>
  <c r="L239" i="3"/>
  <c r="O239" i="3"/>
  <c r="Q239" i="3"/>
  <c r="S239" i="3"/>
  <c r="U239" i="3"/>
  <c r="X239" i="3"/>
  <c r="Z239" i="3"/>
  <c r="AB239" i="3"/>
  <c r="AD239" i="3"/>
  <c r="AE239" i="3"/>
  <c r="AH239" i="3"/>
  <c r="AI239" i="3"/>
  <c r="AJ239" i="3"/>
  <c r="AK239" i="3"/>
  <c r="AL239" i="3"/>
  <c r="AM239" i="3"/>
  <c r="AN239" i="3"/>
  <c r="AO239" i="3"/>
  <c r="AP239" i="3"/>
  <c r="AR239" i="3"/>
  <c r="AS239" i="3"/>
  <c r="AT239" i="3"/>
  <c r="AU239" i="3"/>
  <c r="D240" i="3"/>
  <c r="J240" i="3"/>
  <c r="L240" i="3"/>
  <c r="O240" i="3"/>
  <c r="Q240" i="3"/>
  <c r="S240" i="3"/>
  <c r="U240" i="3"/>
  <c r="X240" i="3"/>
  <c r="Z240" i="3"/>
  <c r="AB240" i="3"/>
  <c r="AD240" i="3"/>
  <c r="AE240" i="3"/>
  <c r="AH240" i="3"/>
  <c r="AI240" i="3"/>
  <c r="AJ240" i="3"/>
  <c r="AK240" i="3"/>
  <c r="AL240" i="3"/>
  <c r="AM240" i="3"/>
  <c r="AN240" i="3"/>
  <c r="AO240" i="3"/>
  <c r="AP240" i="3"/>
  <c r="AR240" i="3"/>
  <c r="AS240" i="3"/>
  <c r="AT240" i="3"/>
  <c r="AU240" i="3"/>
  <c r="D241" i="3"/>
  <c r="J241" i="3"/>
  <c r="L241" i="3"/>
  <c r="O241" i="3"/>
  <c r="Q241" i="3"/>
  <c r="S241" i="3"/>
  <c r="U241" i="3"/>
  <c r="X241" i="3"/>
  <c r="Z241" i="3"/>
  <c r="AB241" i="3"/>
  <c r="AD241" i="3"/>
  <c r="AE241" i="3"/>
  <c r="AH241" i="3"/>
  <c r="AI241" i="3"/>
  <c r="AJ241" i="3"/>
  <c r="AK241" i="3"/>
  <c r="AL241" i="3"/>
  <c r="AM241" i="3"/>
  <c r="AN241" i="3"/>
  <c r="AO241" i="3"/>
  <c r="AP241" i="3"/>
  <c r="AR241" i="3"/>
  <c r="AS241" i="3"/>
  <c r="AT241" i="3"/>
  <c r="AU241" i="3"/>
  <c r="D242" i="3"/>
  <c r="J242" i="3"/>
  <c r="L242" i="3"/>
  <c r="O242" i="3"/>
  <c r="Q242" i="3"/>
  <c r="S242" i="3"/>
  <c r="U242" i="3"/>
  <c r="X242" i="3"/>
  <c r="Z242" i="3"/>
  <c r="AB242" i="3"/>
  <c r="AD242" i="3"/>
  <c r="AE242" i="3"/>
  <c r="AH242" i="3"/>
  <c r="AI242" i="3"/>
  <c r="AJ242" i="3"/>
  <c r="AK242" i="3"/>
  <c r="AL242" i="3"/>
  <c r="AM242" i="3"/>
  <c r="AN242" i="3"/>
  <c r="AO242" i="3"/>
  <c r="AP242" i="3"/>
  <c r="AR242" i="3"/>
  <c r="AS242" i="3"/>
  <c r="AT242" i="3"/>
  <c r="AU242" i="3"/>
  <c r="D243" i="3"/>
  <c r="J243" i="3"/>
  <c r="L243" i="3"/>
  <c r="O243" i="3"/>
  <c r="Q243" i="3"/>
  <c r="S243" i="3"/>
  <c r="U243" i="3"/>
  <c r="X243" i="3"/>
  <c r="Z243" i="3"/>
  <c r="AB243" i="3"/>
  <c r="AD243" i="3"/>
  <c r="AE243" i="3"/>
  <c r="AH243" i="3"/>
  <c r="AI243" i="3"/>
  <c r="AJ243" i="3"/>
  <c r="AK243" i="3"/>
  <c r="AL243" i="3"/>
  <c r="AM243" i="3"/>
  <c r="AN243" i="3"/>
  <c r="AO243" i="3"/>
  <c r="AP243" i="3"/>
  <c r="AR243" i="3"/>
  <c r="AS243" i="3"/>
  <c r="AT243" i="3"/>
  <c r="AU243" i="3"/>
  <c r="D244" i="3"/>
  <c r="J244" i="3"/>
  <c r="L244" i="3"/>
  <c r="O244" i="3"/>
  <c r="Q244" i="3"/>
  <c r="S244" i="3"/>
  <c r="U244" i="3"/>
  <c r="X244" i="3"/>
  <c r="Z244" i="3"/>
  <c r="AB244" i="3"/>
  <c r="AD244" i="3"/>
  <c r="AE244" i="3"/>
  <c r="AH244" i="3"/>
  <c r="AI244" i="3"/>
  <c r="AJ244" i="3"/>
  <c r="AK244" i="3"/>
  <c r="AL244" i="3"/>
  <c r="AM244" i="3"/>
  <c r="AN244" i="3"/>
  <c r="AO244" i="3"/>
  <c r="AP244" i="3"/>
  <c r="AR244" i="3"/>
  <c r="AS244" i="3"/>
  <c r="AT244" i="3"/>
  <c r="AU244" i="3"/>
  <c r="D245" i="3"/>
  <c r="J245" i="3"/>
  <c r="L245" i="3"/>
  <c r="O245" i="3"/>
  <c r="Q245" i="3"/>
  <c r="S245" i="3"/>
  <c r="U245" i="3"/>
  <c r="X245" i="3"/>
  <c r="Z245" i="3"/>
  <c r="AB245" i="3"/>
  <c r="AD245" i="3"/>
  <c r="AE245" i="3"/>
  <c r="AH245" i="3"/>
  <c r="AI245" i="3"/>
  <c r="AJ245" i="3"/>
  <c r="AK245" i="3"/>
  <c r="AL245" i="3"/>
  <c r="AM245" i="3"/>
  <c r="AN245" i="3"/>
  <c r="AO245" i="3"/>
  <c r="AP245" i="3"/>
  <c r="AR245" i="3"/>
  <c r="AS245" i="3"/>
  <c r="AT245" i="3"/>
  <c r="AU245" i="3"/>
  <c r="D246" i="3"/>
  <c r="J246" i="3"/>
  <c r="L246" i="3"/>
  <c r="O246" i="3"/>
  <c r="Q246" i="3"/>
  <c r="S246" i="3"/>
  <c r="U246" i="3"/>
  <c r="X246" i="3"/>
  <c r="Z246" i="3"/>
  <c r="AB246" i="3"/>
  <c r="AD246" i="3"/>
  <c r="AE246" i="3"/>
  <c r="AH246" i="3"/>
  <c r="AI246" i="3"/>
  <c r="AJ246" i="3"/>
  <c r="AK246" i="3"/>
  <c r="AL246" i="3"/>
  <c r="AM246" i="3"/>
  <c r="AN246" i="3"/>
  <c r="AO246" i="3"/>
  <c r="AP246" i="3"/>
  <c r="AR246" i="3"/>
  <c r="AS246" i="3"/>
  <c r="AT246" i="3"/>
  <c r="AU246" i="3"/>
  <c r="D247" i="3"/>
  <c r="J247" i="3"/>
  <c r="L247" i="3"/>
  <c r="O247" i="3"/>
  <c r="Q247" i="3"/>
  <c r="S247" i="3"/>
  <c r="U247" i="3"/>
  <c r="X247" i="3"/>
  <c r="Z247" i="3"/>
  <c r="AB247" i="3"/>
  <c r="AD247" i="3"/>
  <c r="AE247" i="3"/>
  <c r="AH247" i="3"/>
  <c r="AI247" i="3"/>
  <c r="AJ247" i="3"/>
  <c r="AK247" i="3"/>
  <c r="AL247" i="3"/>
  <c r="AM247" i="3"/>
  <c r="AN247" i="3"/>
  <c r="AO247" i="3"/>
  <c r="AP247" i="3"/>
  <c r="AR247" i="3"/>
  <c r="AS247" i="3"/>
  <c r="AT247" i="3"/>
  <c r="AU247" i="3"/>
  <c r="D248" i="3"/>
  <c r="J248" i="3"/>
  <c r="L248" i="3"/>
  <c r="O248" i="3"/>
  <c r="Q248" i="3"/>
  <c r="S248" i="3"/>
  <c r="U248" i="3"/>
  <c r="X248" i="3"/>
  <c r="Z248" i="3"/>
  <c r="AB248" i="3"/>
  <c r="AD248" i="3"/>
  <c r="AE248" i="3"/>
  <c r="AH248" i="3"/>
  <c r="AI248" i="3"/>
  <c r="AJ248" i="3"/>
  <c r="AK248" i="3"/>
  <c r="AL248" i="3"/>
  <c r="AM248" i="3"/>
  <c r="AN248" i="3"/>
  <c r="AO248" i="3"/>
  <c r="AP248" i="3"/>
  <c r="AR248" i="3"/>
  <c r="AS248" i="3"/>
  <c r="AT248" i="3"/>
  <c r="AU248" i="3"/>
  <c r="D249" i="3"/>
  <c r="J249" i="3"/>
  <c r="L249" i="3"/>
  <c r="O249" i="3"/>
  <c r="Q249" i="3"/>
  <c r="S249" i="3"/>
  <c r="U249" i="3"/>
  <c r="X249" i="3"/>
  <c r="Z249" i="3"/>
  <c r="AB249" i="3"/>
  <c r="AD249" i="3"/>
  <c r="AE249" i="3"/>
  <c r="AH249" i="3"/>
  <c r="AI249" i="3"/>
  <c r="AJ249" i="3"/>
  <c r="AK249" i="3"/>
  <c r="AL249" i="3"/>
  <c r="AM249" i="3"/>
  <c r="AN249" i="3"/>
  <c r="AO249" i="3"/>
  <c r="AP249" i="3"/>
  <c r="AR249" i="3"/>
  <c r="AS249" i="3"/>
  <c r="AT249" i="3"/>
  <c r="AU249" i="3"/>
  <c r="D250" i="3"/>
  <c r="J250" i="3"/>
  <c r="L250" i="3"/>
  <c r="O250" i="3"/>
  <c r="Q250" i="3"/>
  <c r="S250" i="3"/>
  <c r="U250" i="3"/>
  <c r="X250" i="3"/>
  <c r="Z250" i="3"/>
  <c r="AB250" i="3"/>
  <c r="AD250" i="3"/>
  <c r="AE250" i="3"/>
  <c r="AH250" i="3"/>
  <c r="AI250" i="3"/>
  <c r="AJ250" i="3"/>
  <c r="AK250" i="3"/>
  <c r="AL250" i="3"/>
  <c r="AM250" i="3"/>
  <c r="AN250" i="3"/>
  <c r="AO250" i="3"/>
  <c r="AP250" i="3"/>
  <c r="AR250" i="3"/>
  <c r="AS250" i="3"/>
  <c r="AT250" i="3"/>
  <c r="AU250" i="3"/>
  <c r="D251" i="3"/>
  <c r="J251" i="3"/>
  <c r="L251" i="3"/>
  <c r="O251" i="3"/>
  <c r="Q251" i="3"/>
  <c r="S251" i="3"/>
  <c r="U251" i="3"/>
  <c r="X251" i="3"/>
  <c r="Z251" i="3"/>
  <c r="AB251" i="3"/>
  <c r="AD251" i="3"/>
  <c r="AE251" i="3"/>
  <c r="AH251" i="3"/>
  <c r="AI251" i="3"/>
  <c r="AJ251" i="3"/>
  <c r="AK251" i="3"/>
  <c r="AL251" i="3"/>
  <c r="AM251" i="3"/>
  <c r="AN251" i="3"/>
  <c r="AO251" i="3"/>
  <c r="AP251" i="3"/>
  <c r="AR251" i="3"/>
  <c r="AS251" i="3"/>
  <c r="AT251" i="3"/>
  <c r="AU251" i="3"/>
  <c r="D252" i="3"/>
  <c r="J252" i="3"/>
  <c r="L252" i="3"/>
  <c r="O252" i="3"/>
  <c r="Q252" i="3"/>
  <c r="S252" i="3"/>
  <c r="U252" i="3"/>
  <c r="X252" i="3"/>
  <c r="Z252" i="3"/>
  <c r="AB252" i="3"/>
  <c r="AD252" i="3"/>
  <c r="AE252" i="3"/>
  <c r="AH252" i="3"/>
  <c r="AI252" i="3"/>
  <c r="AJ252" i="3"/>
  <c r="AK252" i="3"/>
  <c r="AL252" i="3"/>
  <c r="AM252" i="3"/>
  <c r="AN252" i="3"/>
  <c r="AO252" i="3"/>
  <c r="AP252" i="3"/>
  <c r="AR252" i="3"/>
  <c r="AS252" i="3"/>
  <c r="AT252" i="3"/>
  <c r="AU252" i="3"/>
  <c r="D253" i="3"/>
  <c r="J253" i="3"/>
  <c r="L253" i="3"/>
  <c r="O253" i="3"/>
  <c r="Q253" i="3"/>
  <c r="S253" i="3"/>
  <c r="U253" i="3"/>
  <c r="X253" i="3"/>
  <c r="Z253" i="3"/>
  <c r="AB253" i="3"/>
  <c r="AD253" i="3"/>
  <c r="AE253" i="3"/>
  <c r="AH253" i="3"/>
  <c r="AI253" i="3"/>
  <c r="AJ253" i="3"/>
  <c r="AK253" i="3"/>
  <c r="AL253" i="3"/>
  <c r="AM253" i="3"/>
  <c r="AN253" i="3"/>
  <c r="AO253" i="3"/>
  <c r="AP253" i="3"/>
  <c r="AR253" i="3"/>
  <c r="AS253" i="3"/>
  <c r="AT253" i="3"/>
  <c r="AU253" i="3"/>
  <c r="D254" i="3"/>
  <c r="J254" i="3"/>
  <c r="L254" i="3"/>
  <c r="O254" i="3"/>
  <c r="Q254" i="3"/>
  <c r="S254" i="3"/>
  <c r="U254" i="3"/>
  <c r="X254" i="3"/>
  <c r="Z254" i="3"/>
  <c r="AB254" i="3"/>
  <c r="AD254" i="3"/>
  <c r="AE254" i="3"/>
  <c r="AH254" i="3"/>
  <c r="AI254" i="3"/>
  <c r="AJ254" i="3"/>
  <c r="AK254" i="3"/>
  <c r="AL254" i="3"/>
  <c r="AM254" i="3"/>
  <c r="AN254" i="3"/>
  <c r="AO254" i="3"/>
  <c r="AP254" i="3"/>
  <c r="AR254" i="3"/>
  <c r="AS254" i="3"/>
  <c r="AT254" i="3"/>
  <c r="AU254" i="3"/>
  <c r="D255" i="3"/>
  <c r="J255" i="3"/>
  <c r="L255" i="3"/>
  <c r="O255" i="3"/>
  <c r="Q255" i="3"/>
  <c r="S255" i="3"/>
  <c r="U255" i="3"/>
  <c r="X255" i="3"/>
  <c r="Z255" i="3"/>
  <c r="AB255" i="3"/>
  <c r="AD255" i="3"/>
  <c r="AE255" i="3"/>
  <c r="AH255" i="3"/>
  <c r="AI255" i="3"/>
  <c r="AJ255" i="3"/>
  <c r="AK255" i="3"/>
  <c r="AL255" i="3"/>
  <c r="AM255" i="3"/>
  <c r="AN255" i="3"/>
  <c r="AO255" i="3"/>
  <c r="AP255" i="3"/>
  <c r="AR255" i="3"/>
  <c r="AS255" i="3"/>
  <c r="AT255" i="3"/>
  <c r="AU255" i="3"/>
  <c r="D256" i="3"/>
  <c r="J256" i="3"/>
  <c r="L256" i="3"/>
  <c r="O256" i="3"/>
  <c r="Q256" i="3"/>
  <c r="S256" i="3"/>
  <c r="U256" i="3"/>
  <c r="X256" i="3"/>
  <c r="Z256" i="3"/>
  <c r="AB256" i="3"/>
  <c r="AD256" i="3"/>
  <c r="AE256" i="3"/>
  <c r="AH256" i="3"/>
  <c r="AI256" i="3"/>
  <c r="AJ256" i="3"/>
  <c r="AK256" i="3"/>
  <c r="AL256" i="3"/>
  <c r="AM256" i="3"/>
  <c r="AN256" i="3"/>
  <c r="AO256" i="3"/>
  <c r="AP256" i="3"/>
  <c r="AR256" i="3"/>
  <c r="AS256" i="3"/>
  <c r="AT256" i="3"/>
  <c r="AU256" i="3"/>
  <c r="D257" i="3"/>
  <c r="J257" i="3"/>
  <c r="L257" i="3"/>
  <c r="O257" i="3"/>
  <c r="Q257" i="3"/>
  <c r="S257" i="3"/>
  <c r="U257" i="3"/>
  <c r="X257" i="3"/>
  <c r="Z257" i="3"/>
  <c r="AB257" i="3"/>
  <c r="AD257" i="3"/>
  <c r="AE257" i="3"/>
  <c r="AH257" i="3"/>
  <c r="AI257" i="3"/>
  <c r="AJ257" i="3"/>
  <c r="AK257" i="3"/>
  <c r="AL257" i="3"/>
  <c r="AM257" i="3"/>
  <c r="AN257" i="3"/>
  <c r="AO257" i="3"/>
  <c r="AP257" i="3"/>
  <c r="AR257" i="3"/>
  <c r="AS257" i="3"/>
  <c r="AT257" i="3"/>
  <c r="AU257" i="3"/>
  <c r="D258" i="3"/>
  <c r="J258" i="3"/>
  <c r="L258" i="3"/>
  <c r="O258" i="3"/>
  <c r="Q258" i="3"/>
  <c r="S258" i="3"/>
  <c r="U258" i="3"/>
  <c r="X258" i="3"/>
  <c r="Z258" i="3"/>
  <c r="AB258" i="3"/>
  <c r="AD258" i="3"/>
  <c r="AE258" i="3"/>
  <c r="AH258" i="3"/>
  <c r="AI258" i="3"/>
  <c r="AJ258" i="3"/>
  <c r="AK258" i="3"/>
  <c r="AL258" i="3"/>
  <c r="AM258" i="3"/>
  <c r="AN258" i="3"/>
  <c r="AO258" i="3"/>
  <c r="AP258" i="3"/>
  <c r="AR258" i="3"/>
  <c r="AS258" i="3"/>
  <c r="AT258" i="3"/>
  <c r="AU258" i="3"/>
  <c r="D259" i="3"/>
  <c r="J259" i="3"/>
  <c r="L259" i="3"/>
  <c r="O259" i="3"/>
  <c r="Q259" i="3"/>
  <c r="S259" i="3"/>
  <c r="U259" i="3"/>
  <c r="X259" i="3"/>
  <c r="Z259" i="3"/>
  <c r="AB259" i="3"/>
  <c r="AD259" i="3"/>
  <c r="AE259" i="3"/>
  <c r="AH259" i="3"/>
  <c r="AI259" i="3"/>
  <c r="AJ259" i="3"/>
  <c r="AK259" i="3"/>
  <c r="AL259" i="3"/>
  <c r="AM259" i="3"/>
  <c r="AN259" i="3"/>
  <c r="AO259" i="3"/>
  <c r="AP259" i="3"/>
  <c r="AR259" i="3"/>
  <c r="AS259" i="3"/>
  <c r="AT259" i="3"/>
  <c r="AU259" i="3"/>
  <c r="D260" i="3"/>
  <c r="J260" i="3"/>
  <c r="L260" i="3"/>
  <c r="O260" i="3"/>
  <c r="Q260" i="3"/>
  <c r="S260" i="3"/>
  <c r="U260" i="3"/>
  <c r="X260" i="3"/>
  <c r="Z260" i="3"/>
  <c r="AB260" i="3"/>
  <c r="AD260" i="3"/>
  <c r="AE260" i="3"/>
  <c r="AH260" i="3"/>
  <c r="AI260" i="3"/>
  <c r="AJ260" i="3"/>
  <c r="AK260" i="3"/>
  <c r="AL260" i="3"/>
  <c r="AM260" i="3"/>
  <c r="AN260" i="3"/>
  <c r="AO260" i="3"/>
  <c r="AP260" i="3"/>
  <c r="AR260" i="3"/>
  <c r="AS260" i="3"/>
  <c r="AT260" i="3"/>
  <c r="AU260" i="3"/>
  <c r="D261" i="3"/>
  <c r="J261" i="3"/>
  <c r="L261" i="3"/>
  <c r="O261" i="3"/>
  <c r="Q261" i="3"/>
  <c r="S261" i="3"/>
  <c r="U261" i="3"/>
  <c r="X261" i="3"/>
  <c r="Z261" i="3"/>
  <c r="AB261" i="3"/>
  <c r="AD261" i="3"/>
  <c r="AE261" i="3"/>
  <c r="AH261" i="3"/>
  <c r="AI261" i="3"/>
  <c r="AJ261" i="3"/>
  <c r="AK261" i="3"/>
  <c r="AL261" i="3"/>
  <c r="AM261" i="3"/>
  <c r="AN261" i="3"/>
  <c r="AO261" i="3"/>
  <c r="AP261" i="3"/>
  <c r="AR261" i="3"/>
  <c r="AS261" i="3"/>
  <c r="AT261" i="3"/>
  <c r="AU261" i="3"/>
  <c r="D262" i="3"/>
  <c r="J262" i="3"/>
  <c r="L262" i="3"/>
  <c r="O262" i="3"/>
  <c r="Q262" i="3"/>
  <c r="S262" i="3"/>
  <c r="U262" i="3"/>
  <c r="X262" i="3"/>
  <c r="Z262" i="3"/>
  <c r="AB262" i="3"/>
  <c r="AD262" i="3"/>
  <c r="AE262" i="3"/>
  <c r="AH262" i="3"/>
  <c r="AI262" i="3"/>
  <c r="AJ262" i="3"/>
  <c r="AK262" i="3"/>
  <c r="AL262" i="3"/>
  <c r="AM262" i="3"/>
  <c r="AN262" i="3"/>
  <c r="AO262" i="3"/>
  <c r="AP262" i="3"/>
  <c r="AR262" i="3"/>
  <c r="AS262" i="3"/>
  <c r="AT262" i="3"/>
  <c r="AU262" i="3"/>
  <c r="D263" i="3"/>
  <c r="J263" i="3"/>
  <c r="L263" i="3"/>
  <c r="O263" i="3"/>
  <c r="Q263" i="3"/>
  <c r="S263" i="3"/>
  <c r="U263" i="3"/>
  <c r="X263" i="3"/>
  <c r="Z263" i="3"/>
  <c r="AB263" i="3"/>
  <c r="AD263" i="3"/>
  <c r="AE263" i="3"/>
  <c r="AH263" i="3"/>
  <c r="AI263" i="3"/>
  <c r="AJ263" i="3"/>
  <c r="AK263" i="3"/>
  <c r="AL263" i="3"/>
  <c r="AM263" i="3"/>
  <c r="AN263" i="3"/>
  <c r="AO263" i="3"/>
  <c r="AP263" i="3"/>
  <c r="AR263" i="3"/>
  <c r="AS263" i="3"/>
  <c r="AT263" i="3"/>
  <c r="AU263" i="3"/>
  <c r="D264" i="3"/>
  <c r="J264" i="3"/>
  <c r="L264" i="3"/>
  <c r="O264" i="3"/>
  <c r="Q264" i="3"/>
  <c r="S264" i="3"/>
  <c r="U264" i="3"/>
  <c r="X264" i="3"/>
  <c r="Z264" i="3"/>
  <c r="AB264" i="3"/>
  <c r="AD264" i="3"/>
  <c r="AE264" i="3"/>
  <c r="AH264" i="3"/>
  <c r="AI264" i="3"/>
  <c r="AJ264" i="3"/>
  <c r="AK264" i="3"/>
  <c r="AL264" i="3"/>
  <c r="AM264" i="3"/>
  <c r="AN264" i="3"/>
  <c r="AO264" i="3"/>
  <c r="AP264" i="3"/>
  <c r="AR264" i="3"/>
  <c r="AS264" i="3"/>
  <c r="AT264" i="3"/>
  <c r="AU264" i="3"/>
  <c r="D265" i="3"/>
  <c r="J265" i="3"/>
  <c r="L265" i="3"/>
  <c r="O265" i="3"/>
  <c r="Q265" i="3"/>
  <c r="S265" i="3"/>
  <c r="U265" i="3"/>
  <c r="X265" i="3"/>
  <c r="Z265" i="3"/>
  <c r="AB265" i="3"/>
  <c r="AD265" i="3"/>
  <c r="AE265" i="3"/>
  <c r="AH265" i="3"/>
  <c r="AI265" i="3"/>
  <c r="AJ265" i="3"/>
  <c r="AK265" i="3"/>
  <c r="AL265" i="3"/>
  <c r="AM265" i="3"/>
  <c r="AN265" i="3"/>
  <c r="AO265" i="3"/>
  <c r="AP265" i="3"/>
  <c r="AR265" i="3"/>
  <c r="AS265" i="3"/>
  <c r="AT265" i="3"/>
  <c r="AU265" i="3"/>
  <c r="D266" i="3"/>
  <c r="J266" i="3"/>
  <c r="L266" i="3"/>
  <c r="O266" i="3"/>
  <c r="Q266" i="3"/>
  <c r="S266" i="3"/>
  <c r="U266" i="3"/>
  <c r="X266" i="3"/>
  <c r="Z266" i="3"/>
  <c r="AB266" i="3"/>
  <c r="AD266" i="3"/>
  <c r="AE266" i="3"/>
  <c r="AH266" i="3"/>
  <c r="AI266" i="3"/>
  <c r="AJ266" i="3"/>
  <c r="AK266" i="3"/>
  <c r="AL266" i="3"/>
  <c r="AM266" i="3"/>
  <c r="AN266" i="3"/>
  <c r="AO266" i="3"/>
  <c r="AP266" i="3"/>
  <c r="AR266" i="3"/>
  <c r="AS266" i="3"/>
  <c r="AT266" i="3"/>
  <c r="AU266" i="3"/>
  <c r="D267" i="3"/>
  <c r="J267" i="3"/>
  <c r="L267" i="3"/>
  <c r="O267" i="3"/>
  <c r="Q267" i="3"/>
  <c r="S267" i="3"/>
  <c r="U267" i="3"/>
  <c r="X267" i="3"/>
  <c r="Z267" i="3"/>
  <c r="AB267" i="3"/>
  <c r="AD267" i="3"/>
  <c r="AE267" i="3"/>
  <c r="AH267" i="3"/>
  <c r="AI267" i="3"/>
  <c r="AJ267" i="3"/>
  <c r="AK267" i="3"/>
  <c r="AL267" i="3"/>
  <c r="AM267" i="3"/>
  <c r="AN267" i="3"/>
  <c r="AO267" i="3"/>
  <c r="AP267" i="3"/>
  <c r="AR267" i="3"/>
  <c r="AS267" i="3"/>
  <c r="AT267" i="3"/>
  <c r="AU267" i="3"/>
  <c r="D268" i="3"/>
  <c r="J268" i="3"/>
  <c r="L268" i="3"/>
  <c r="O268" i="3"/>
  <c r="Q268" i="3"/>
  <c r="S268" i="3"/>
  <c r="U268" i="3"/>
  <c r="X268" i="3"/>
  <c r="Z268" i="3"/>
  <c r="AB268" i="3"/>
  <c r="AD268" i="3"/>
  <c r="AE268" i="3"/>
  <c r="AH268" i="3"/>
  <c r="AI268" i="3"/>
  <c r="AJ268" i="3"/>
  <c r="AK268" i="3"/>
  <c r="AL268" i="3"/>
  <c r="AM268" i="3"/>
  <c r="AN268" i="3"/>
  <c r="AO268" i="3"/>
  <c r="AP268" i="3"/>
  <c r="AR268" i="3"/>
  <c r="AS268" i="3"/>
  <c r="AT268" i="3"/>
  <c r="AU268" i="3"/>
  <c r="D269" i="3"/>
  <c r="J269" i="3"/>
  <c r="L269" i="3"/>
  <c r="O269" i="3"/>
  <c r="Q269" i="3"/>
  <c r="S269" i="3"/>
  <c r="U269" i="3"/>
  <c r="X269" i="3"/>
  <c r="Z269" i="3"/>
  <c r="AB269" i="3"/>
  <c r="AD269" i="3"/>
  <c r="AE269" i="3"/>
  <c r="AH269" i="3"/>
  <c r="AI269" i="3"/>
  <c r="AJ269" i="3"/>
  <c r="AK269" i="3"/>
  <c r="AL269" i="3"/>
  <c r="AM269" i="3"/>
  <c r="AN269" i="3"/>
  <c r="AO269" i="3"/>
  <c r="AP269" i="3"/>
  <c r="AR269" i="3"/>
  <c r="AS269" i="3"/>
  <c r="AT269" i="3"/>
  <c r="AU269" i="3"/>
  <c r="D270" i="3"/>
  <c r="J270" i="3"/>
  <c r="L270" i="3"/>
  <c r="O270" i="3"/>
  <c r="Q270" i="3"/>
  <c r="S270" i="3"/>
  <c r="U270" i="3"/>
  <c r="X270" i="3"/>
  <c r="Z270" i="3"/>
  <c r="AB270" i="3"/>
  <c r="AD270" i="3"/>
  <c r="AE270" i="3"/>
  <c r="AH270" i="3"/>
  <c r="AI270" i="3"/>
  <c r="AJ270" i="3"/>
  <c r="AK270" i="3"/>
  <c r="AL270" i="3"/>
  <c r="AM270" i="3"/>
  <c r="AN270" i="3"/>
  <c r="AO270" i="3"/>
  <c r="AP270" i="3"/>
  <c r="AR270" i="3"/>
  <c r="AS270" i="3"/>
  <c r="AT270" i="3"/>
  <c r="AU270" i="3"/>
  <c r="D271" i="3"/>
  <c r="J271" i="3"/>
  <c r="L271" i="3"/>
  <c r="O271" i="3"/>
  <c r="Q271" i="3"/>
  <c r="S271" i="3"/>
  <c r="U271" i="3"/>
  <c r="X271" i="3"/>
  <c r="Z271" i="3"/>
  <c r="AB271" i="3"/>
  <c r="AD271" i="3"/>
  <c r="AE271" i="3"/>
  <c r="AH271" i="3"/>
  <c r="AI271" i="3"/>
  <c r="AJ271" i="3"/>
  <c r="AK271" i="3"/>
  <c r="AL271" i="3"/>
  <c r="AM271" i="3"/>
  <c r="AN271" i="3"/>
  <c r="AO271" i="3"/>
  <c r="AP271" i="3"/>
  <c r="AR271" i="3"/>
  <c r="AS271" i="3"/>
  <c r="AT271" i="3"/>
  <c r="AU271" i="3"/>
  <c r="D272" i="3"/>
  <c r="J272" i="3"/>
  <c r="L272" i="3"/>
  <c r="O272" i="3"/>
  <c r="Q272" i="3"/>
  <c r="S272" i="3"/>
  <c r="U272" i="3"/>
  <c r="X272" i="3"/>
  <c r="Z272" i="3"/>
  <c r="AB272" i="3"/>
  <c r="AD272" i="3"/>
  <c r="AE272" i="3"/>
  <c r="AH272" i="3"/>
  <c r="AI272" i="3"/>
  <c r="AJ272" i="3"/>
  <c r="AK272" i="3"/>
  <c r="AL272" i="3"/>
  <c r="AM272" i="3"/>
  <c r="AN272" i="3"/>
  <c r="AO272" i="3"/>
  <c r="AP272" i="3"/>
  <c r="AR272" i="3"/>
  <c r="AS272" i="3"/>
  <c r="AT272" i="3"/>
  <c r="AU272" i="3"/>
  <c r="D273" i="3"/>
  <c r="J273" i="3"/>
  <c r="L273" i="3"/>
  <c r="O273" i="3"/>
  <c r="Q273" i="3"/>
  <c r="S273" i="3"/>
  <c r="U273" i="3"/>
  <c r="X273" i="3"/>
  <c r="Z273" i="3"/>
  <c r="AB273" i="3"/>
  <c r="AD273" i="3"/>
  <c r="AE273" i="3"/>
  <c r="AH273" i="3"/>
  <c r="AI273" i="3"/>
  <c r="AJ273" i="3"/>
  <c r="AK273" i="3"/>
  <c r="AL273" i="3"/>
  <c r="AM273" i="3"/>
  <c r="AN273" i="3"/>
  <c r="AO273" i="3"/>
  <c r="AP273" i="3"/>
  <c r="AR273" i="3"/>
  <c r="AS273" i="3"/>
  <c r="AT273" i="3"/>
  <c r="AU273" i="3"/>
  <c r="D274" i="3"/>
  <c r="J274" i="3"/>
  <c r="L274" i="3"/>
  <c r="O274" i="3"/>
  <c r="Q274" i="3"/>
  <c r="S274" i="3"/>
  <c r="U274" i="3"/>
  <c r="X274" i="3"/>
  <c r="Z274" i="3"/>
  <c r="AB274" i="3"/>
  <c r="AD274" i="3"/>
  <c r="AE274" i="3"/>
  <c r="AH274" i="3"/>
  <c r="AI274" i="3"/>
  <c r="AJ274" i="3"/>
  <c r="AK274" i="3"/>
  <c r="AL274" i="3"/>
  <c r="AM274" i="3"/>
  <c r="AN274" i="3"/>
  <c r="AO274" i="3"/>
  <c r="AP274" i="3"/>
  <c r="AR274" i="3"/>
  <c r="AS274" i="3"/>
  <c r="AT274" i="3"/>
  <c r="AU274" i="3"/>
  <c r="D275" i="3"/>
  <c r="J275" i="3"/>
  <c r="L275" i="3"/>
  <c r="O275" i="3"/>
  <c r="Q275" i="3"/>
  <c r="S275" i="3"/>
  <c r="U275" i="3"/>
  <c r="X275" i="3"/>
  <c r="Z275" i="3"/>
  <c r="AB275" i="3"/>
  <c r="AD275" i="3"/>
  <c r="AE275" i="3"/>
  <c r="AH275" i="3"/>
  <c r="AI275" i="3"/>
  <c r="AJ275" i="3"/>
  <c r="AK275" i="3"/>
  <c r="AL275" i="3"/>
  <c r="AM275" i="3"/>
  <c r="AN275" i="3"/>
  <c r="AO275" i="3"/>
  <c r="AP275" i="3"/>
  <c r="AR275" i="3"/>
  <c r="AS275" i="3"/>
  <c r="AT275" i="3"/>
  <c r="AU275" i="3"/>
  <c r="D276" i="3"/>
  <c r="J276" i="3"/>
  <c r="L276" i="3"/>
  <c r="O276" i="3"/>
  <c r="Q276" i="3"/>
  <c r="S276" i="3"/>
  <c r="U276" i="3"/>
  <c r="X276" i="3"/>
  <c r="Z276" i="3"/>
  <c r="AB276" i="3"/>
  <c r="AD276" i="3"/>
  <c r="AE276" i="3"/>
  <c r="AH276" i="3"/>
  <c r="AI276" i="3"/>
  <c r="AJ276" i="3"/>
  <c r="AK276" i="3"/>
  <c r="AL276" i="3"/>
  <c r="AM276" i="3"/>
  <c r="AN276" i="3"/>
  <c r="AO276" i="3"/>
  <c r="AP276" i="3"/>
  <c r="AR276" i="3"/>
  <c r="AS276" i="3"/>
  <c r="AT276" i="3"/>
  <c r="AU276" i="3"/>
  <c r="D277" i="3"/>
  <c r="J277" i="3"/>
  <c r="L277" i="3"/>
  <c r="O277" i="3"/>
  <c r="Q277" i="3"/>
  <c r="S277" i="3"/>
  <c r="U277" i="3"/>
  <c r="X277" i="3"/>
  <c r="Z277" i="3"/>
  <c r="AB277" i="3"/>
  <c r="AD277" i="3"/>
  <c r="AE277" i="3"/>
  <c r="AH277" i="3"/>
  <c r="AI277" i="3"/>
  <c r="AJ277" i="3"/>
  <c r="AK277" i="3"/>
  <c r="AL277" i="3"/>
  <c r="AM277" i="3"/>
  <c r="AN277" i="3"/>
  <c r="AO277" i="3"/>
  <c r="AP277" i="3"/>
  <c r="AR277" i="3"/>
  <c r="AS277" i="3"/>
  <c r="AT277" i="3"/>
  <c r="AU277" i="3"/>
  <c r="D278" i="3"/>
  <c r="J278" i="3"/>
  <c r="L278" i="3"/>
  <c r="O278" i="3"/>
  <c r="Q278" i="3"/>
  <c r="S278" i="3"/>
  <c r="U278" i="3"/>
  <c r="X278" i="3"/>
  <c r="Z278" i="3"/>
  <c r="AB278" i="3"/>
  <c r="AD278" i="3"/>
  <c r="AE278" i="3"/>
  <c r="AH278" i="3"/>
  <c r="AI278" i="3"/>
  <c r="AJ278" i="3"/>
  <c r="AK278" i="3"/>
  <c r="AL278" i="3"/>
  <c r="AM278" i="3"/>
  <c r="AN278" i="3"/>
  <c r="AO278" i="3"/>
  <c r="AP278" i="3"/>
  <c r="AR278" i="3"/>
  <c r="AS278" i="3"/>
  <c r="AT278" i="3"/>
  <c r="AU278" i="3"/>
  <c r="D279" i="3"/>
  <c r="J279" i="3"/>
  <c r="L279" i="3"/>
  <c r="O279" i="3"/>
  <c r="Q279" i="3"/>
  <c r="S279" i="3"/>
  <c r="U279" i="3"/>
  <c r="X279" i="3"/>
  <c r="Z279" i="3"/>
  <c r="AB279" i="3"/>
  <c r="AD279" i="3"/>
  <c r="AE279" i="3"/>
  <c r="AH279" i="3"/>
  <c r="AI279" i="3"/>
  <c r="AJ279" i="3"/>
  <c r="AK279" i="3"/>
  <c r="AL279" i="3"/>
  <c r="AM279" i="3"/>
  <c r="AN279" i="3"/>
  <c r="AO279" i="3"/>
  <c r="AP279" i="3"/>
  <c r="AR279" i="3"/>
  <c r="AS279" i="3"/>
  <c r="AT279" i="3"/>
  <c r="AU279" i="3"/>
  <c r="D280" i="3"/>
  <c r="J280" i="3"/>
  <c r="L280" i="3"/>
  <c r="O280" i="3"/>
  <c r="Q280" i="3"/>
  <c r="S280" i="3"/>
  <c r="U280" i="3"/>
  <c r="X280" i="3"/>
  <c r="Z280" i="3"/>
  <c r="AB280" i="3"/>
  <c r="AD280" i="3"/>
  <c r="AE280" i="3"/>
  <c r="AH280" i="3"/>
  <c r="AI280" i="3"/>
  <c r="AJ280" i="3"/>
  <c r="AK280" i="3"/>
  <c r="AL280" i="3"/>
  <c r="AM280" i="3"/>
  <c r="AN280" i="3"/>
  <c r="AO280" i="3"/>
  <c r="AP280" i="3"/>
  <c r="AR280" i="3"/>
  <c r="AS280" i="3"/>
  <c r="AT280" i="3"/>
  <c r="AU280" i="3"/>
  <c r="D281" i="3"/>
  <c r="J281" i="3"/>
  <c r="L281" i="3"/>
  <c r="O281" i="3"/>
  <c r="Q281" i="3"/>
  <c r="S281" i="3"/>
  <c r="U281" i="3"/>
  <c r="X281" i="3"/>
  <c r="Z281" i="3"/>
  <c r="AB281" i="3"/>
  <c r="AD281" i="3"/>
  <c r="AE281" i="3"/>
  <c r="AH281" i="3"/>
  <c r="AI281" i="3"/>
  <c r="AJ281" i="3"/>
  <c r="AK281" i="3"/>
  <c r="AL281" i="3"/>
  <c r="AM281" i="3"/>
  <c r="AN281" i="3"/>
  <c r="AO281" i="3"/>
  <c r="AP281" i="3"/>
  <c r="AR281" i="3"/>
  <c r="AS281" i="3"/>
  <c r="AT281" i="3"/>
  <c r="AU281" i="3"/>
  <c r="D282" i="3"/>
  <c r="J282" i="3"/>
  <c r="L282" i="3"/>
  <c r="O282" i="3"/>
  <c r="Q282" i="3"/>
  <c r="S282" i="3"/>
  <c r="U282" i="3"/>
  <c r="X282" i="3"/>
  <c r="Z282" i="3"/>
  <c r="AB282" i="3"/>
  <c r="AD282" i="3"/>
  <c r="AE282" i="3"/>
  <c r="AH282" i="3"/>
  <c r="AI282" i="3"/>
  <c r="AJ282" i="3"/>
  <c r="AK282" i="3"/>
  <c r="AL282" i="3"/>
  <c r="AM282" i="3"/>
  <c r="AN282" i="3"/>
  <c r="AO282" i="3"/>
  <c r="AP282" i="3"/>
  <c r="AR282" i="3"/>
  <c r="AS282" i="3"/>
  <c r="AT282" i="3"/>
  <c r="AU282" i="3"/>
  <c r="D283" i="3"/>
  <c r="J283" i="3"/>
  <c r="L283" i="3"/>
  <c r="O283" i="3"/>
  <c r="Q283" i="3"/>
  <c r="S283" i="3"/>
  <c r="U283" i="3"/>
  <c r="X283" i="3"/>
  <c r="Z283" i="3"/>
  <c r="AB283" i="3"/>
  <c r="AD283" i="3"/>
  <c r="AE283" i="3"/>
  <c r="AH283" i="3"/>
  <c r="AI283" i="3"/>
  <c r="AJ283" i="3"/>
  <c r="AK283" i="3"/>
  <c r="AL283" i="3"/>
  <c r="AM283" i="3"/>
  <c r="AN283" i="3"/>
  <c r="AO283" i="3"/>
  <c r="AP283" i="3"/>
  <c r="AR283" i="3"/>
  <c r="AS283" i="3"/>
  <c r="AT283" i="3"/>
  <c r="AU283" i="3"/>
  <c r="D284" i="3"/>
  <c r="J284" i="3"/>
  <c r="L284" i="3"/>
  <c r="O284" i="3"/>
  <c r="Q284" i="3"/>
  <c r="S284" i="3"/>
  <c r="U284" i="3"/>
  <c r="X284" i="3"/>
  <c r="Z284" i="3"/>
  <c r="AB284" i="3"/>
  <c r="AD284" i="3"/>
  <c r="AE284" i="3"/>
  <c r="AH284" i="3"/>
  <c r="AI284" i="3"/>
  <c r="AJ284" i="3"/>
  <c r="AK284" i="3"/>
  <c r="AL284" i="3"/>
  <c r="AM284" i="3"/>
  <c r="AN284" i="3"/>
  <c r="AO284" i="3"/>
  <c r="AP284" i="3"/>
  <c r="AR284" i="3"/>
  <c r="AS284" i="3"/>
  <c r="AT284" i="3"/>
  <c r="AU284" i="3"/>
  <c r="D285" i="3"/>
  <c r="J285" i="3"/>
  <c r="L285" i="3"/>
  <c r="O285" i="3"/>
  <c r="Q285" i="3"/>
  <c r="S285" i="3"/>
  <c r="U285" i="3"/>
  <c r="X285" i="3"/>
  <c r="Z285" i="3"/>
  <c r="AB285" i="3"/>
  <c r="AD285" i="3"/>
  <c r="AE285" i="3"/>
  <c r="AH285" i="3"/>
  <c r="AI285" i="3"/>
  <c r="AJ285" i="3"/>
  <c r="AK285" i="3"/>
  <c r="AL285" i="3"/>
  <c r="AM285" i="3"/>
  <c r="AN285" i="3"/>
  <c r="AO285" i="3"/>
  <c r="AP285" i="3"/>
  <c r="AR285" i="3"/>
  <c r="AS285" i="3"/>
  <c r="AT285" i="3"/>
  <c r="AU285" i="3"/>
  <c r="D286" i="3"/>
  <c r="J286" i="3"/>
  <c r="L286" i="3"/>
  <c r="O286" i="3"/>
  <c r="Q286" i="3"/>
  <c r="S286" i="3"/>
  <c r="U286" i="3"/>
  <c r="X286" i="3"/>
  <c r="Z286" i="3"/>
  <c r="AB286" i="3"/>
  <c r="AD286" i="3"/>
  <c r="AE286" i="3"/>
  <c r="AH286" i="3"/>
  <c r="AI286" i="3"/>
  <c r="AJ286" i="3"/>
  <c r="AK286" i="3"/>
  <c r="AL286" i="3"/>
  <c r="AM286" i="3"/>
  <c r="AN286" i="3"/>
  <c r="AO286" i="3"/>
  <c r="AP286" i="3"/>
  <c r="AR286" i="3"/>
  <c r="AS286" i="3"/>
  <c r="AT286" i="3"/>
  <c r="AU286" i="3"/>
  <c r="D287" i="3"/>
  <c r="J287" i="3"/>
  <c r="L287" i="3"/>
  <c r="O287" i="3"/>
  <c r="Q287" i="3"/>
  <c r="S287" i="3"/>
  <c r="U287" i="3"/>
  <c r="X287" i="3"/>
  <c r="Z287" i="3"/>
  <c r="AB287" i="3"/>
  <c r="AD287" i="3"/>
  <c r="AE287" i="3"/>
  <c r="AH287" i="3"/>
  <c r="AI287" i="3"/>
  <c r="AJ287" i="3"/>
  <c r="AK287" i="3"/>
  <c r="AL287" i="3"/>
  <c r="AM287" i="3"/>
  <c r="AN287" i="3"/>
  <c r="AO287" i="3"/>
  <c r="AP287" i="3"/>
  <c r="AR287" i="3"/>
  <c r="AS287" i="3"/>
  <c r="AT287" i="3"/>
  <c r="AU287" i="3"/>
  <c r="D288" i="3"/>
  <c r="J288" i="3"/>
  <c r="L288" i="3"/>
  <c r="O288" i="3"/>
  <c r="Q288" i="3"/>
  <c r="S288" i="3"/>
  <c r="U288" i="3"/>
  <c r="X288" i="3"/>
  <c r="Z288" i="3"/>
  <c r="AB288" i="3"/>
  <c r="AD288" i="3"/>
  <c r="AE288" i="3"/>
  <c r="AH288" i="3"/>
  <c r="AI288" i="3"/>
  <c r="AJ288" i="3"/>
  <c r="AK288" i="3"/>
  <c r="AL288" i="3"/>
  <c r="AM288" i="3"/>
  <c r="AN288" i="3"/>
  <c r="AO288" i="3"/>
  <c r="AP288" i="3"/>
  <c r="AR288" i="3"/>
  <c r="AS288" i="3"/>
  <c r="AT288" i="3"/>
  <c r="AU288" i="3"/>
  <c r="D289" i="3"/>
  <c r="J289" i="3"/>
  <c r="L289" i="3"/>
  <c r="O289" i="3"/>
  <c r="Q289" i="3"/>
  <c r="S289" i="3"/>
  <c r="U289" i="3"/>
  <c r="X289" i="3"/>
  <c r="Z289" i="3"/>
  <c r="AB289" i="3"/>
  <c r="AD289" i="3"/>
  <c r="AE289" i="3"/>
  <c r="AH289" i="3"/>
  <c r="AI289" i="3"/>
  <c r="AJ289" i="3"/>
  <c r="AK289" i="3"/>
  <c r="AL289" i="3"/>
  <c r="AM289" i="3"/>
  <c r="AN289" i="3"/>
  <c r="AO289" i="3"/>
  <c r="AP289" i="3"/>
  <c r="AR289" i="3"/>
  <c r="AS289" i="3"/>
  <c r="AT289" i="3"/>
  <c r="AU289" i="3"/>
  <c r="D290" i="3"/>
  <c r="J290" i="3"/>
  <c r="L290" i="3"/>
  <c r="O290" i="3"/>
  <c r="Q290" i="3"/>
  <c r="S290" i="3"/>
  <c r="U290" i="3"/>
  <c r="X290" i="3"/>
  <c r="Z290" i="3"/>
  <c r="AB290" i="3"/>
  <c r="AD290" i="3"/>
  <c r="AE290" i="3"/>
  <c r="AH290" i="3"/>
  <c r="AI290" i="3"/>
  <c r="AJ290" i="3"/>
  <c r="AK290" i="3"/>
  <c r="AL290" i="3"/>
  <c r="AM290" i="3"/>
  <c r="AN290" i="3"/>
  <c r="AO290" i="3"/>
  <c r="AP290" i="3"/>
  <c r="AR290" i="3"/>
  <c r="AS290" i="3"/>
  <c r="AT290" i="3"/>
  <c r="AU290" i="3"/>
  <c r="D291" i="3"/>
  <c r="J291" i="3"/>
  <c r="L291" i="3"/>
  <c r="O291" i="3"/>
  <c r="Q291" i="3"/>
  <c r="S291" i="3"/>
  <c r="U291" i="3"/>
  <c r="X291" i="3"/>
  <c r="Z291" i="3"/>
  <c r="AB291" i="3"/>
  <c r="AD291" i="3"/>
  <c r="AE291" i="3"/>
  <c r="AH291" i="3"/>
  <c r="AI291" i="3"/>
  <c r="AJ291" i="3"/>
  <c r="AK291" i="3"/>
  <c r="AL291" i="3"/>
  <c r="AM291" i="3"/>
  <c r="AN291" i="3"/>
  <c r="AO291" i="3"/>
  <c r="AP291" i="3"/>
  <c r="AR291" i="3"/>
  <c r="AS291" i="3"/>
  <c r="AT291" i="3"/>
  <c r="AU291" i="3"/>
  <c r="D292" i="3"/>
  <c r="J292" i="3"/>
  <c r="L292" i="3"/>
  <c r="O292" i="3"/>
  <c r="Q292" i="3"/>
  <c r="S292" i="3"/>
  <c r="U292" i="3"/>
  <c r="X292" i="3"/>
  <c r="Z292" i="3"/>
  <c r="AB292" i="3"/>
  <c r="AD292" i="3"/>
  <c r="AE292" i="3"/>
  <c r="AH292" i="3"/>
  <c r="AI292" i="3"/>
  <c r="AJ292" i="3"/>
  <c r="AK292" i="3"/>
  <c r="AL292" i="3"/>
  <c r="AM292" i="3"/>
  <c r="AN292" i="3"/>
  <c r="AO292" i="3"/>
  <c r="AP292" i="3"/>
  <c r="AR292" i="3"/>
  <c r="AS292" i="3"/>
  <c r="AT292" i="3"/>
  <c r="AU292" i="3"/>
  <c r="D293" i="3"/>
  <c r="J293" i="3"/>
  <c r="L293" i="3"/>
  <c r="O293" i="3"/>
  <c r="Q293" i="3"/>
  <c r="S293" i="3"/>
  <c r="U293" i="3"/>
  <c r="X293" i="3"/>
  <c r="Z293" i="3"/>
  <c r="AB293" i="3"/>
  <c r="AD293" i="3"/>
  <c r="AE293" i="3"/>
  <c r="AH293" i="3"/>
  <c r="AI293" i="3"/>
  <c r="AJ293" i="3"/>
  <c r="AK293" i="3"/>
  <c r="AL293" i="3"/>
  <c r="AM293" i="3"/>
  <c r="AN293" i="3"/>
  <c r="AO293" i="3"/>
  <c r="AP293" i="3"/>
  <c r="AR293" i="3"/>
  <c r="AS293" i="3"/>
  <c r="AT293" i="3"/>
  <c r="AU293" i="3"/>
  <c r="D294" i="3"/>
  <c r="J294" i="3"/>
  <c r="L294" i="3"/>
  <c r="O294" i="3"/>
  <c r="Q294" i="3"/>
  <c r="S294" i="3"/>
  <c r="U294" i="3"/>
  <c r="X294" i="3"/>
  <c r="Z294" i="3"/>
  <c r="AB294" i="3"/>
  <c r="AD294" i="3"/>
  <c r="AE294" i="3"/>
  <c r="AH294" i="3"/>
  <c r="AI294" i="3"/>
  <c r="AJ294" i="3"/>
  <c r="AK294" i="3"/>
  <c r="AL294" i="3"/>
  <c r="AM294" i="3"/>
  <c r="AN294" i="3"/>
  <c r="AO294" i="3"/>
  <c r="AP294" i="3"/>
  <c r="AR294" i="3"/>
  <c r="AS294" i="3"/>
  <c r="AT294" i="3"/>
  <c r="AU294" i="3"/>
  <c r="D295" i="3"/>
  <c r="J295" i="3"/>
  <c r="L295" i="3"/>
  <c r="O295" i="3"/>
  <c r="Q295" i="3"/>
  <c r="S295" i="3"/>
  <c r="U295" i="3"/>
  <c r="X295" i="3"/>
  <c r="Z295" i="3"/>
  <c r="AB295" i="3"/>
  <c r="AD295" i="3"/>
  <c r="AE295" i="3"/>
  <c r="AH295" i="3"/>
  <c r="AI295" i="3"/>
  <c r="AJ295" i="3"/>
  <c r="AK295" i="3"/>
  <c r="AL295" i="3"/>
  <c r="AM295" i="3"/>
  <c r="AN295" i="3"/>
  <c r="AO295" i="3"/>
  <c r="AP295" i="3"/>
  <c r="AR295" i="3"/>
  <c r="AS295" i="3"/>
  <c r="AT295" i="3"/>
  <c r="AU295" i="3"/>
  <c r="D296" i="3"/>
  <c r="J296" i="3"/>
  <c r="L296" i="3"/>
  <c r="O296" i="3"/>
  <c r="Q296" i="3"/>
  <c r="S296" i="3"/>
  <c r="U296" i="3"/>
  <c r="X296" i="3"/>
  <c r="Z296" i="3"/>
  <c r="AB296" i="3"/>
  <c r="AD296" i="3"/>
  <c r="AE296" i="3"/>
  <c r="AH296" i="3"/>
  <c r="AI296" i="3"/>
  <c r="AJ296" i="3"/>
  <c r="AK296" i="3"/>
  <c r="AL296" i="3"/>
  <c r="AM296" i="3"/>
  <c r="AN296" i="3"/>
  <c r="AO296" i="3"/>
  <c r="AP296" i="3"/>
  <c r="AR296" i="3"/>
  <c r="AS296" i="3"/>
  <c r="AT296" i="3"/>
  <c r="AU296" i="3"/>
  <c r="D297" i="3"/>
  <c r="J297" i="3"/>
  <c r="L297" i="3"/>
  <c r="O297" i="3"/>
  <c r="Q297" i="3"/>
  <c r="S297" i="3"/>
  <c r="U297" i="3"/>
  <c r="X297" i="3"/>
  <c r="Z297" i="3"/>
  <c r="AB297" i="3"/>
  <c r="AD297" i="3"/>
  <c r="AE297" i="3"/>
  <c r="AH297" i="3"/>
  <c r="AI297" i="3"/>
  <c r="AJ297" i="3"/>
  <c r="AK297" i="3"/>
  <c r="AL297" i="3"/>
  <c r="AM297" i="3"/>
  <c r="AN297" i="3"/>
  <c r="AO297" i="3"/>
  <c r="AP297" i="3"/>
  <c r="AR297" i="3"/>
  <c r="AS297" i="3"/>
  <c r="AT297" i="3"/>
  <c r="AU297" i="3"/>
  <c r="D298" i="3"/>
  <c r="J298" i="3"/>
  <c r="L298" i="3"/>
  <c r="O298" i="3"/>
  <c r="Q298" i="3"/>
  <c r="S298" i="3"/>
  <c r="U298" i="3"/>
  <c r="X298" i="3"/>
  <c r="Z298" i="3"/>
  <c r="AB298" i="3"/>
  <c r="AD298" i="3"/>
  <c r="AE298" i="3"/>
  <c r="AH298" i="3"/>
  <c r="AI298" i="3"/>
  <c r="AJ298" i="3"/>
  <c r="AK298" i="3"/>
  <c r="AL298" i="3"/>
  <c r="AM298" i="3"/>
  <c r="AN298" i="3"/>
  <c r="AO298" i="3"/>
  <c r="AP298" i="3"/>
  <c r="AR298" i="3"/>
  <c r="AS298" i="3"/>
  <c r="AT298" i="3"/>
  <c r="AU298" i="3"/>
  <c r="D299" i="3"/>
  <c r="J299" i="3"/>
  <c r="L299" i="3"/>
  <c r="O299" i="3"/>
  <c r="Q299" i="3"/>
  <c r="S299" i="3"/>
  <c r="U299" i="3"/>
  <c r="X299" i="3"/>
  <c r="Z299" i="3"/>
  <c r="AB299" i="3"/>
  <c r="AD299" i="3"/>
  <c r="AE299" i="3"/>
  <c r="AH299" i="3"/>
  <c r="AI299" i="3"/>
  <c r="AJ299" i="3"/>
  <c r="AK299" i="3"/>
  <c r="AL299" i="3"/>
  <c r="AM299" i="3"/>
  <c r="AN299" i="3"/>
  <c r="AO299" i="3"/>
  <c r="AP299" i="3"/>
  <c r="AR299" i="3"/>
  <c r="AS299" i="3"/>
  <c r="AT299" i="3"/>
  <c r="AU299" i="3"/>
  <c r="D300" i="3"/>
  <c r="J300" i="3"/>
  <c r="L300" i="3"/>
  <c r="O300" i="3"/>
  <c r="Q300" i="3"/>
  <c r="S300" i="3"/>
  <c r="U300" i="3"/>
  <c r="X300" i="3"/>
  <c r="Z300" i="3"/>
  <c r="AB300" i="3"/>
  <c r="AD300" i="3"/>
  <c r="AE300" i="3"/>
  <c r="AH300" i="3"/>
  <c r="AI300" i="3"/>
  <c r="AJ300" i="3"/>
  <c r="AK300" i="3"/>
  <c r="AL300" i="3"/>
  <c r="AM300" i="3"/>
  <c r="AN300" i="3"/>
  <c r="AO300" i="3"/>
  <c r="AP300" i="3"/>
  <c r="AR300" i="3"/>
  <c r="AS300" i="3"/>
  <c r="AT300" i="3"/>
  <c r="AU300" i="3"/>
  <c r="D11" i="2"/>
  <c r="J11" i="2"/>
  <c r="L11" i="2"/>
  <c r="O11" i="2"/>
  <c r="P11" i="2"/>
  <c r="R11" i="2"/>
  <c r="T11" i="2"/>
  <c r="V11" i="2"/>
  <c r="W11" i="2"/>
  <c r="Z11" i="2"/>
  <c r="AB11" i="2"/>
  <c r="AC11" i="2"/>
  <c r="AF11" i="2"/>
  <c r="AG11" i="2"/>
  <c r="AH11" i="2"/>
  <c r="AI11" i="2"/>
  <c r="AJ11" i="2"/>
  <c r="AK11" i="2"/>
  <c r="AL11" i="2"/>
  <c r="AM11" i="2"/>
  <c r="AN11" i="2"/>
  <c r="AP11" i="2"/>
  <c r="AQ11" i="2"/>
  <c r="AR11" i="2"/>
  <c r="AS11" i="2"/>
  <c r="D12" i="2"/>
  <c r="J12" i="2"/>
  <c r="L12" i="2"/>
  <c r="O12" i="2"/>
  <c r="P12" i="2"/>
  <c r="R12" i="2" s="1"/>
  <c r="T12" i="2"/>
  <c r="V12" i="2"/>
  <c r="W12" i="2"/>
  <c r="Z12" i="2"/>
  <c r="AB12" i="2"/>
  <c r="AC12" i="2"/>
  <c r="AF12" i="2"/>
  <c r="AG12" i="2"/>
  <c r="AH12" i="2"/>
  <c r="AI12" i="2"/>
  <c r="AJ12" i="2"/>
  <c r="AK12" i="2"/>
  <c r="AL12" i="2"/>
  <c r="AM12" i="2"/>
  <c r="AN12" i="2"/>
  <c r="AP12" i="2"/>
  <c r="AQ12" i="2"/>
  <c r="AR12" i="2"/>
  <c r="AS12" i="2"/>
  <c r="D13" i="2"/>
  <c r="J13" i="2"/>
  <c r="L13" i="2"/>
  <c r="O13" i="2"/>
  <c r="P13" i="2"/>
  <c r="R13" i="2"/>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c r="T15" i="2"/>
  <c r="V15" i="2"/>
  <c r="W15" i="2"/>
  <c r="Z15" i="2"/>
  <c r="AB15" i="2"/>
  <c r="AC15" i="2"/>
  <c r="AF15" i="2"/>
  <c r="AG15" i="2"/>
  <c r="AH15" i="2"/>
  <c r="AI15" i="2"/>
  <c r="AJ15" i="2"/>
  <c r="AK15" i="2"/>
  <c r="AL15" i="2"/>
  <c r="AM15" i="2"/>
  <c r="AN15" i="2"/>
  <c r="AP15" i="2"/>
  <c r="AQ15" i="2"/>
  <c r="AR15" i="2"/>
  <c r="AS15" i="2"/>
  <c r="D16" i="2"/>
  <c r="J16" i="2"/>
  <c r="L16" i="2"/>
  <c r="O16" i="2"/>
  <c r="P16" i="2"/>
  <c r="R16" i="2" s="1"/>
  <c r="T16" i="2"/>
  <c r="V16" i="2"/>
  <c r="W16" i="2"/>
  <c r="Z16" i="2"/>
  <c r="AB16" i="2"/>
  <c r="AC16" i="2"/>
  <c r="AF16" i="2"/>
  <c r="AG16" i="2"/>
  <c r="AH16" i="2"/>
  <c r="AI16" i="2"/>
  <c r="AJ16" i="2"/>
  <c r="AK16" i="2"/>
  <c r="AL16" i="2"/>
  <c r="AM16" i="2"/>
  <c r="AN16" i="2"/>
  <c r="AP16" i="2"/>
  <c r="AQ16" i="2"/>
  <c r="AR16" i="2"/>
  <c r="AS16" i="2"/>
  <c r="D17" i="2"/>
  <c r="J17" i="2"/>
  <c r="L17" i="2"/>
  <c r="O17" i="2"/>
  <c r="P17" i="2"/>
  <c r="R17" i="2"/>
  <c r="T17" i="2"/>
  <c r="V17" i="2"/>
  <c r="W17" i="2"/>
  <c r="Z17" i="2"/>
  <c r="AB17" i="2"/>
  <c r="AC17" i="2"/>
  <c r="AF17" i="2"/>
  <c r="AG17" i="2"/>
  <c r="AH17" i="2"/>
  <c r="AI17" i="2"/>
  <c r="AJ17" i="2"/>
  <c r="AK17" i="2"/>
  <c r="AL17" i="2"/>
  <c r="AM17" i="2"/>
  <c r="AN17" i="2"/>
  <c r="AP17" i="2"/>
  <c r="AQ17" i="2"/>
  <c r="AR17" i="2"/>
  <c r="AS17" i="2"/>
  <c r="D18" i="2"/>
  <c r="J18" i="2"/>
  <c r="I2" i="2" s="1"/>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c r="T19" i="2"/>
  <c r="V19" i="2"/>
  <c r="W19" i="2"/>
  <c r="Z19" i="2"/>
  <c r="AB19" i="2"/>
  <c r="AC19" i="2"/>
  <c r="AF19" i="2"/>
  <c r="AG19" i="2"/>
  <c r="AH19" i="2"/>
  <c r="AI19" i="2"/>
  <c r="AJ19" i="2"/>
  <c r="AK19" i="2"/>
  <c r="AL19" i="2"/>
  <c r="AM19" i="2"/>
  <c r="AN19" i="2"/>
  <c r="AP19" i="2"/>
  <c r="AQ19" i="2"/>
  <c r="AR19" i="2"/>
  <c r="AS19" i="2"/>
  <c r="D20" i="2"/>
  <c r="J20" i="2"/>
  <c r="L20" i="2"/>
  <c r="O20" i="2"/>
  <c r="P20" i="2"/>
  <c r="R20" i="2" s="1"/>
  <c r="T20" i="2"/>
  <c r="V20" i="2"/>
  <c r="W20" i="2"/>
  <c r="Z20" i="2"/>
  <c r="AB20" i="2"/>
  <c r="AC20" i="2"/>
  <c r="AF20" i="2"/>
  <c r="AG20" i="2"/>
  <c r="AH20" i="2"/>
  <c r="AI20" i="2"/>
  <c r="AJ20" i="2"/>
  <c r="AK20" i="2"/>
  <c r="AL20" i="2"/>
  <c r="AM20" i="2"/>
  <c r="AN20" i="2"/>
  <c r="AP20" i="2"/>
  <c r="AQ20" i="2"/>
  <c r="AR20" i="2"/>
  <c r="AS20" i="2"/>
  <c r="D21" i="2"/>
  <c r="J21" i="2"/>
  <c r="L21" i="2"/>
  <c r="O21" i="2"/>
  <c r="P21" i="2"/>
  <c r="R21" i="2"/>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c r="T23" i="2"/>
  <c r="V23" i="2"/>
  <c r="W23" i="2"/>
  <c r="Z23" i="2"/>
  <c r="AB23" i="2"/>
  <c r="AC23" i="2"/>
  <c r="AF23" i="2"/>
  <c r="AG23" i="2"/>
  <c r="AH23" i="2"/>
  <c r="AI23" i="2"/>
  <c r="AJ23" i="2"/>
  <c r="AK23" i="2"/>
  <c r="AL23" i="2"/>
  <c r="AM23" i="2"/>
  <c r="AN23" i="2"/>
  <c r="AP23" i="2"/>
  <c r="AQ23" i="2"/>
  <c r="AR23" i="2"/>
  <c r="AS23" i="2"/>
  <c r="D24" i="2"/>
  <c r="J24" i="2"/>
  <c r="L24" i="2"/>
  <c r="O24" i="2"/>
  <c r="P24" i="2"/>
  <c r="R24" i="2" s="1"/>
  <c r="T24" i="2"/>
  <c r="V24" i="2"/>
  <c r="W24" i="2"/>
  <c r="Z24" i="2"/>
  <c r="AB24" i="2"/>
  <c r="AC24" i="2"/>
  <c r="AF24" i="2"/>
  <c r="AG24" i="2"/>
  <c r="AH24" i="2"/>
  <c r="AI24" i="2"/>
  <c r="AJ24" i="2"/>
  <c r="AK24" i="2"/>
  <c r="AL24" i="2"/>
  <c r="AM24" i="2"/>
  <c r="AN24" i="2"/>
  <c r="AP24" i="2"/>
  <c r="AQ24" i="2"/>
  <c r="AR24" i="2"/>
  <c r="AS24" i="2"/>
  <c r="D25" i="2"/>
  <c r="J25" i="2"/>
  <c r="L25" i="2"/>
  <c r="O25" i="2"/>
  <c r="P25" i="2"/>
  <c r="R25" i="2"/>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c r="T27" i="2"/>
  <c r="V27" i="2"/>
  <c r="W27" i="2"/>
  <c r="Z27" i="2"/>
  <c r="AB27" i="2"/>
  <c r="AC27" i="2"/>
  <c r="AF27" i="2"/>
  <c r="AG27" i="2"/>
  <c r="AH27" i="2"/>
  <c r="AI27" i="2"/>
  <c r="AJ27" i="2"/>
  <c r="AK27" i="2"/>
  <c r="AL27" i="2"/>
  <c r="AM27" i="2"/>
  <c r="AN27" i="2"/>
  <c r="AP27" i="2"/>
  <c r="AQ27" i="2"/>
  <c r="AR27" i="2"/>
  <c r="AS27" i="2"/>
  <c r="D28" i="2"/>
  <c r="J28" i="2"/>
  <c r="L28" i="2"/>
  <c r="O28" i="2"/>
  <c r="P28" i="2"/>
  <c r="R28" i="2" s="1"/>
  <c r="T28" i="2"/>
  <c r="V28" i="2"/>
  <c r="W28" i="2"/>
  <c r="Z28" i="2"/>
  <c r="AB28" i="2"/>
  <c r="AC28" i="2"/>
  <c r="AF28" i="2"/>
  <c r="AG28" i="2"/>
  <c r="AH28" i="2"/>
  <c r="AI28" i="2"/>
  <c r="AJ28" i="2"/>
  <c r="AK28" i="2"/>
  <c r="AL28" i="2"/>
  <c r="AM28" i="2"/>
  <c r="AN28" i="2"/>
  <c r="AP28" i="2"/>
  <c r="AQ28" i="2"/>
  <c r="AR28" i="2"/>
  <c r="AS28" i="2"/>
  <c r="D29" i="2"/>
  <c r="J29" i="2"/>
  <c r="L29" i="2"/>
  <c r="O29" i="2"/>
  <c r="P29" i="2"/>
  <c r="R29" i="2"/>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c r="T31" i="2"/>
  <c r="V31" i="2"/>
  <c r="W31" i="2"/>
  <c r="Z31" i="2"/>
  <c r="AB31" i="2"/>
  <c r="AC31" i="2"/>
  <c r="AF31" i="2"/>
  <c r="AG31" i="2"/>
  <c r="AH31" i="2"/>
  <c r="AI31" i="2"/>
  <c r="AJ31" i="2"/>
  <c r="AK31" i="2"/>
  <c r="AL31" i="2"/>
  <c r="AM31" i="2"/>
  <c r="AN31" i="2"/>
  <c r="AP31" i="2"/>
  <c r="AQ31" i="2"/>
  <c r="AR31" i="2"/>
  <c r="AS31" i="2"/>
  <c r="D32" i="2"/>
  <c r="J32" i="2"/>
  <c r="L32" i="2"/>
  <c r="O32" i="2"/>
  <c r="P32" i="2"/>
  <c r="R32" i="2" s="1"/>
  <c r="T32" i="2"/>
  <c r="V32" i="2"/>
  <c r="W32" i="2"/>
  <c r="Z32" i="2"/>
  <c r="AB32" i="2"/>
  <c r="AC32" i="2"/>
  <c r="AF32" i="2"/>
  <c r="AG32" i="2"/>
  <c r="AH32" i="2"/>
  <c r="AI32" i="2"/>
  <c r="AJ32" i="2"/>
  <c r="AK32" i="2"/>
  <c r="AL32" i="2"/>
  <c r="AM32" i="2"/>
  <c r="AN32" i="2"/>
  <c r="AP32" i="2"/>
  <c r="AQ32" i="2"/>
  <c r="AR32" i="2"/>
  <c r="AS32" i="2"/>
  <c r="D33" i="2"/>
  <c r="J33" i="2"/>
  <c r="L33" i="2"/>
  <c r="O33" i="2"/>
  <c r="P33" i="2"/>
  <c r="R33" i="2"/>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c r="T35" i="2"/>
  <c r="V35" i="2"/>
  <c r="W35" i="2"/>
  <c r="Z35" i="2"/>
  <c r="AB35" i="2"/>
  <c r="AC35" i="2"/>
  <c r="AF35" i="2"/>
  <c r="AG35" i="2"/>
  <c r="AH35" i="2"/>
  <c r="AI35" i="2"/>
  <c r="AJ35" i="2"/>
  <c r="AK35" i="2"/>
  <c r="AL35" i="2"/>
  <c r="AM35" i="2"/>
  <c r="AN35" i="2"/>
  <c r="AP35" i="2"/>
  <c r="AQ35" i="2"/>
  <c r="AR35" i="2"/>
  <c r="AS35" i="2"/>
  <c r="D36" i="2"/>
  <c r="J36" i="2"/>
  <c r="L36" i="2"/>
  <c r="O36" i="2"/>
  <c r="P36" i="2"/>
  <c r="R36" i="2" s="1"/>
  <c r="T36" i="2"/>
  <c r="V36" i="2"/>
  <c r="W36" i="2"/>
  <c r="Z36" i="2"/>
  <c r="AB36" i="2"/>
  <c r="AC36" i="2"/>
  <c r="AF36" i="2"/>
  <c r="AG36" i="2"/>
  <c r="AH36" i="2"/>
  <c r="AI36" i="2"/>
  <c r="AJ36" i="2"/>
  <c r="AK36" i="2"/>
  <c r="AL36" i="2"/>
  <c r="AM36" i="2"/>
  <c r="AN36" i="2"/>
  <c r="AP36" i="2"/>
  <c r="AQ36" i="2"/>
  <c r="AR36" i="2"/>
  <c r="AS36" i="2"/>
  <c r="D37" i="2"/>
  <c r="J37" i="2"/>
  <c r="L37" i="2"/>
  <c r="O37" i="2"/>
  <c r="P37" i="2"/>
  <c r="R37" i="2"/>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c r="T39" i="2"/>
  <c r="V39" i="2"/>
  <c r="W39" i="2"/>
  <c r="Z39" i="2"/>
  <c r="AB39" i="2"/>
  <c r="AC39" i="2"/>
  <c r="AF39" i="2"/>
  <c r="AG39" i="2"/>
  <c r="AH39" i="2"/>
  <c r="AI39" i="2"/>
  <c r="AJ39" i="2"/>
  <c r="AK39" i="2"/>
  <c r="AL39" i="2"/>
  <c r="AM39" i="2"/>
  <c r="AN39" i="2"/>
  <c r="AP39" i="2"/>
  <c r="AQ39" i="2"/>
  <c r="AR39" i="2"/>
  <c r="AS39" i="2"/>
  <c r="D40" i="2"/>
  <c r="J40" i="2"/>
  <c r="L40" i="2"/>
  <c r="O40" i="2"/>
  <c r="P40" i="2"/>
  <c r="R40" i="2" s="1"/>
  <c r="T40" i="2"/>
  <c r="V40" i="2"/>
  <c r="W40" i="2"/>
  <c r="Z40" i="2"/>
  <c r="AB40" i="2"/>
  <c r="AC40" i="2"/>
  <c r="AF40" i="2"/>
  <c r="AG40" i="2"/>
  <c r="AH40" i="2"/>
  <c r="AI40" i="2"/>
  <c r="AJ40" i="2"/>
  <c r="AK40" i="2"/>
  <c r="AL40" i="2"/>
  <c r="AM40" i="2"/>
  <c r="AN40" i="2"/>
  <c r="AP40" i="2"/>
  <c r="AQ40" i="2"/>
  <c r="AR40" i="2"/>
  <c r="AS40" i="2"/>
  <c r="D41" i="2"/>
  <c r="J41" i="2"/>
  <c r="L41" i="2"/>
  <c r="O41" i="2"/>
  <c r="P41" i="2"/>
  <c r="R41" i="2"/>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c r="T43" i="2"/>
  <c r="V43" i="2"/>
  <c r="W43" i="2"/>
  <c r="Z43" i="2"/>
  <c r="AB43" i="2"/>
  <c r="AC43" i="2"/>
  <c r="AF43" i="2"/>
  <c r="AG43" i="2"/>
  <c r="AH43" i="2"/>
  <c r="AI43" i="2"/>
  <c r="AJ43" i="2"/>
  <c r="AK43" i="2"/>
  <c r="AL43" i="2"/>
  <c r="AM43" i="2"/>
  <c r="AN43" i="2"/>
  <c r="AP43" i="2"/>
  <c r="AQ43" i="2"/>
  <c r="AR43" i="2"/>
  <c r="AS43" i="2"/>
  <c r="D44" i="2"/>
  <c r="J44" i="2"/>
  <c r="L44" i="2"/>
  <c r="O44" i="2"/>
  <c r="P44" i="2"/>
  <c r="R44" i="2" s="1"/>
  <c r="T44" i="2"/>
  <c r="V44" i="2"/>
  <c r="W44" i="2"/>
  <c r="Z44" i="2"/>
  <c r="AB44" i="2"/>
  <c r="AC44" i="2"/>
  <c r="AF44" i="2"/>
  <c r="AG44" i="2"/>
  <c r="AH44" i="2"/>
  <c r="AI44" i="2"/>
  <c r="AJ44" i="2"/>
  <c r="AK44" i="2"/>
  <c r="AL44" i="2"/>
  <c r="AM44" i="2"/>
  <c r="AN44" i="2"/>
  <c r="AP44" i="2"/>
  <c r="AQ44" i="2"/>
  <c r="AR44" i="2"/>
  <c r="AS44" i="2"/>
  <c r="D45" i="2"/>
  <c r="J45" i="2"/>
  <c r="L45" i="2"/>
  <c r="O45" i="2"/>
  <c r="P45" i="2"/>
  <c r="R45" i="2"/>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c r="T47" i="2"/>
  <c r="V47" i="2"/>
  <c r="W47" i="2"/>
  <c r="Z47" i="2"/>
  <c r="AB47" i="2"/>
  <c r="AC47" i="2"/>
  <c r="AF47" i="2"/>
  <c r="AG47" i="2"/>
  <c r="AH47" i="2"/>
  <c r="AI47" i="2"/>
  <c r="AJ47" i="2"/>
  <c r="AK47" i="2"/>
  <c r="AL47" i="2"/>
  <c r="AM47" i="2"/>
  <c r="AN47" i="2"/>
  <c r="AP47" i="2"/>
  <c r="AQ47" i="2"/>
  <c r="AR47" i="2"/>
  <c r="AS47" i="2"/>
  <c r="D48" i="2"/>
  <c r="J48" i="2"/>
  <c r="L48" i="2"/>
  <c r="O48" i="2"/>
  <c r="P48" i="2"/>
  <c r="R48" i="2" s="1"/>
  <c r="T48" i="2"/>
  <c r="V48" i="2"/>
  <c r="W48" i="2"/>
  <c r="Z48" i="2"/>
  <c r="AB48" i="2"/>
  <c r="AC48" i="2"/>
  <c r="AF48" i="2"/>
  <c r="AG48" i="2"/>
  <c r="AH48" i="2"/>
  <c r="AI48" i="2"/>
  <c r="AJ48" i="2"/>
  <c r="AK48" i="2"/>
  <c r="AL48" i="2"/>
  <c r="AM48" i="2"/>
  <c r="AN48" i="2"/>
  <c r="AP48" i="2"/>
  <c r="AQ48" i="2"/>
  <c r="AR48" i="2"/>
  <c r="AS48" i="2"/>
  <c r="D49" i="2"/>
  <c r="J49" i="2"/>
  <c r="L49" i="2"/>
  <c r="O49" i="2"/>
  <c r="P49" i="2"/>
  <c r="R49" i="2"/>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c r="T51" i="2"/>
  <c r="V51" i="2"/>
  <c r="W51" i="2"/>
  <c r="Z51" i="2"/>
  <c r="AB51" i="2"/>
  <c r="AC51" i="2"/>
  <c r="AF51" i="2"/>
  <c r="AG51" i="2"/>
  <c r="AH51" i="2"/>
  <c r="AI51" i="2"/>
  <c r="AJ51" i="2"/>
  <c r="AK51" i="2"/>
  <c r="AL51" i="2"/>
  <c r="AM51" i="2"/>
  <c r="AN51" i="2"/>
  <c r="AP51" i="2"/>
  <c r="AQ51" i="2"/>
  <c r="AR51" i="2"/>
  <c r="AS51" i="2"/>
  <c r="D52" i="2"/>
  <c r="J52" i="2"/>
  <c r="L52" i="2"/>
  <c r="O52" i="2"/>
  <c r="P52" i="2"/>
  <c r="R52" i="2" s="1"/>
  <c r="T52" i="2"/>
  <c r="V52" i="2"/>
  <c r="W52" i="2"/>
  <c r="Z52" i="2"/>
  <c r="AB52" i="2"/>
  <c r="AC52" i="2"/>
  <c r="AF52" i="2"/>
  <c r="AG52" i="2"/>
  <c r="AH52" i="2"/>
  <c r="AI52" i="2"/>
  <c r="AJ52" i="2"/>
  <c r="AK52" i="2"/>
  <c r="AL52" i="2"/>
  <c r="AM52" i="2"/>
  <c r="AN52" i="2"/>
  <c r="AP52" i="2"/>
  <c r="AQ52" i="2"/>
  <c r="AR52" i="2"/>
  <c r="AS52" i="2"/>
  <c r="D53" i="2"/>
  <c r="J53" i="2"/>
  <c r="L53" i="2"/>
  <c r="O53" i="2"/>
  <c r="P53" i="2"/>
  <c r="R53" i="2"/>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c r="T55" i="2"/>
  <c r="V55" i="2"/>
  <c r="W55" i="2"/>
  <c r="Z55" i="2"/>
  <c r="AB55" i="2"/>
  <c r="AC55" i="2"/>
  <c r="AF55" i="2"/>
  <c r="AG55" i="2"/>
  <c r="AH55" i="2"/>
  <c r="AI55" i="2"/>
  <c r="AJ55" i="2"/>
  <c r="AK55" i="2"/>
  <c r="AL55" i="2"/>
  <c r="AM55" i="2"/>
  <c r="AN55" i="2"/>
  <c r="AP55" i="2"/>
  <c r="AQ55" i="2"/>
  <c r="AR55" i="2"/>
  <c r="AS55" i="2"/>
  <c r="D56" i="2"/>
  <c r="J56" i="2"/>
  <c r="L56" i="2"/>
  <c r="O56" i="2"/>
  <c r="P56" i="2"/>
  <c r="R56" i="2" s="1"/>
  <c r="T56" i="2"/>
  <c r="V56" i="2"/>
  <c r="W56" i="2"/>
  <c r="Z56" i="2"/>
  <c r="AB56" i="2"/>
  <c r="AC56" i="2"/>
  <c r="AF56" i="2"/>
  <c r="AG56" i="2"/>
  <c r="AH56" i="2"/>
  <c r="AI56" i="2"/>
  <c r="AJ56" i="2"/>
  <c r="AK56" i="2"/>
  <c r="AL56" i="2"/>
  <c r="AM56" i="2"/>
  <c r="AN56" i="2"/>
  <c r="AP56" i="2"/>
  <c r="AQ56" i="2"/>
  <c r="AR56" i="2"/>
  <c r="AS56" i="2"/>
  <c r="D57" i="2"/>
  <c r="J57" i="2"/>
  <c r="L57" i="2"/>
  <c r="O57" i="2"/>
  <c r="P57" i="2"/>
  <c r="R57" i="2"/>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c r="T59" i="2"/>
  <c r="V59" i="2"/>
  <c r="W59" i="2"/>
  <c r="Z59" i="2"/>
  <c r="AB59" i="2"/>
  <c r="AC59" i="2"/>
  <c r="AF59" i="2"/>
  <c r="AG59" i="2"/>
  <c r="AH59" i="2"/>
  <c r="AI59" i="2"/>
  <c r="AJ59" i="2"/>
  <c r="AK59" i="2"/>
  <c r="AL59" i="2"/>
  <c r="AM59" i="2"/>
  <c r="AN59" i="2"/>
  <c r="AP59" i="2"/>
  <c r="AQ59" i="2"/>
  <c r="AR59" i="2"/>
  <c r="AS59" i="2"/>
  <c r="D60" i="2"/>
  <c r="J60" i="2"/>
  <c r="L60" i="2"/>
  <c r="O60" i="2"/>
  <c r="P60" i="2"/>
  <c r="R60" i="2" s="1"/>
  <c r="T60" i="2"/>
  <c r="V60" i="2"/>
  <c r="W60" i="2"/>
  <c r="Z60" i="2"/>
  <c r="AB60" i="2"/>
  <c r="AC60" i="2"/>
  <c r="AF60" i="2"/>
  <c r="AG60" i="2"/>
  <c r="AH60" i="2"/>
  <c r="AI60" i="2"/>
  <c r="AJ60" i="2"/>
  <c r="AK60" i="2"/>
  <c r="AL60" i="2"/>
  <c r="AM60" i="2"/>
  <c r="AN60" i="2"/>
  <c r="AP60" i="2"/>
  <c r="AQ60" i="2"/>
  <c r="AR60" i="2"/>
  <c r="AS60" i="2"/>
  <c r="D61" i="2"/>
  <c r="J61" i="2"/>
  <c r="L61" i="2"/>
  <c r="O61" i="2"/>
  <c r="P61" i="2"/>
  <c r="R61" i="2"/>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c r="T63" i="2"/>
  <c r="V63" i="2"/>
  <c r="W63" i="2"/>
  <c r="Z63" i="2"/>
  <c r="AB63" i="2"/>
  <c r="AC63" i="2"/>
  <c r="AF63" i="2"/>
  <c r="AG63" i="2"/>
  <c r="AH63" i="2"/>
  <c r="AI63" i="2"/>
  <c r="AJ63" i="2"/>
  <c r="AK63" i="2"/>
  <c r="AL63" i="2"/>
  <c r="AM63" i="2"/>
  <c r="AN63" i="2"/>
  <c r="AP63" i="2"/>
  <c r="AQ63" i="2"/>
  <c r="AR63" i="2"/>
  <c r="AS63" i="2"/>
  <c r="D64" i="2"/>
  <c r="J64" i="2"/>
  <c r="L64" i="2"/>
  <c r="O64" i="2"/>
  <c r="P64" i="2"/>
  <c r="R64" i="2" s="1"/>
  <c r="T64" i="2"/>
  <c r="V64" i="2"/>
  <c r="W64" i="2"/>
  <c r="Z64" i="2"/>
  <c r="AB64" i="2"/>
  <c r="AC64" i="2"/>
  <c r="AF64" i="2"/>
  <c r="AG64" i="2"/>
  <c r="AH64" i="2"/>
  <c r="AI64" i="2"/>
  <c r="AJ64" i="2"/>
  <c r="AK64" i="2"/>
  <c r="AL64" i="2"/>
  <c r="AM64" i="2"/>
  <c r="AN64" i="2"/>
  <c r="AP64" i="2"/>
  <c r="AQ64" i="2"/>
  <c r="AR64" i="2"/>
  <c r="AS64" i="2"/>
  <c r="D65" i="2"/>
  <c r="J65" i="2"/>
  <c r="L65" i="2"/>
  <c r="O65" i="2"/>
  <c r="P65" i="2"/>
  <c r="R65" i="2"/>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c r="T67" i="2"/>
  <c r="V67" i="2"/>
  <c r="W67" i="2"/>
  <c r="Z67" i="2"/>
  <c r="AB67" i="2"/>
  <c r="AC67" i="2"/>
  <c r="AF67" i="2"/>
  <c r="AG67" i="2"/>
  <c r="AH67" i="2"/>
  <c r="AI67" i="2"/>
  <c r="AJ67" i="2"/>
  <c r="AK67" i="2"/>
  <c r="AL67" i="2"/>
  <c r="AM67" i="2"/>
  <c r="AN67" i="2"/>
  <c r="AP67" i="2"/>
  <c r="AQ67" i="2"/>
  <c r="AR67" i="2"/>
  <c r="AS67" i="2"/>
  <c r="D68" i="2"/>
  <c r="J68" i="2"/>
  <c r="L68" i="2"/>
  <c r="O68" i="2"/>
  <c r="P68" i="2"/>
  <c r="R68" i="2" s="1"/>
  <c r="T68" i="2"/>
  <c r="V68" i="2"/>
  <c r="W68" i="2"/>
  <c r="Z68" i="2"/>
  <c r="AB68" i="2"/>
  <c r="AC68" i="2"/>
  <c r="AF68" i="2"/>
  <c r="AG68" i="2"/>
  <c r="AH68" i="2"/>
  <c r="AI68" i="2"/>
  <c r="AJ68" i="2"/>
  <c r="AK68" i="2"/>
  <c r="AL68" i="2"/>
  <c r="AM68" i="2"/>
  <c r="AN68" i="2"/>
  <c r="AP68" i="2"/>
  <c r="AQ68" i="2"/>
  <c r="AR68" i="2"/>
  <c r="AS68" i="2"/>
  <c r="D69" i="2"/>
  <c r="J69" i="2"/>
  <c r="L69" i="2"/>
  <c r="O69" i="2"/>
  <c r="P69" i="2"/>
  <c r="R69" i="2"/>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c r="T71" i="2"/>
  <c r="V71" i="2"/>
  <c r="W71" i="2"/>
  <c r="Z71" i="2"/>
  <c r="AB71" i="2"/>
  <c r="AC71" i="2"/>
  <c r="AF71" i="2"/>
  <c r="AG71" i="2"/>
  <c r="AH71" i="2"/>
  <c r="AI71" i="2"/>
  <c r="AJ71" i="2"/>
  <c r="AK71" i="2"/>
  <c r="AL71" i="2"/>
  <c r="AM71" i="2"/>
  <c r="AN71" i="2"/>
  <c r="AP71" i="2"/>
  <c r="AQ71" i="2"/>
  <c r="AR71" i="2"/>
  <c r="AS71" i="2"/>
  <c r="D72" i="2"/>
  <c r="J72" i="2"/>
  <c r="L72" i="2"/>
  <c r="O72" i="2"/>
  <c r="P72" i="2"/>
  <c r="R72" i="2" s="1"/>
  <c r="T72" i="2"/>
  <c r="V72" i="2"/>
  <c r="W72" i="2"/>
  <c r="Z72" i="2"/>
  <c r="AB72" i="2"/>
  <c r="AC72" i="2"/>
  <c r="AF72" i="2"/>
  <c r="AG72" i="2"/>
  <c r="AH72" i="2"/>
  <c r="AI72" i="2"/>
  <c r="AJ72" i="2"/>
  <c r="AK72" i="2"/>
  <c r="AL72" i="2"/>
  <c r="AM72" i="2"/>
  <c r="AN72" i="2"/>
  <c r="AP72" i="2"/>
  <c r="AQ72" i="2"/>
  <c r="AR72" i="2"/>
  <c r="AS72" i="2"/>
  <c r="D73" i="2"/>
  <c r="J73" i="2"/>
  <c r="L73" i="2"/>
  <c r="O73" i="2"/>
  <c r="P73" i="2"/>
  <c r="R73" i="2"/>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c r="T75" i="2"/>
  <c r="V75" i="2"/>
  <c r="W75" i="2"/>
  <c r="Z75" i="2"/>
  <c r="AB75" i="2"/>
  <c r="AC75" i="2"/>
  <c r="AF75" i="2"/>
  <c r="AG75" i="2"/>
  <c r="AH75" i="2"/>
  <c r="AI75" i="2"/>
  <c r="AJ75" i="2"/>
  <c r="AK75" i="2"/>
  <c r="AL75" i="2"/>
  <c r="AM75" i="2"/>
  <c r="AN75" i="2"/>
  <c r="AP75" i="2"/>
  <c r="AQ75" i="2"/>
  <c r="AR75" i="2"/>
  <c r="AS75" i="2"/>
  <c r="D76" i="2"/>
  <c r="J76" i="2"/>
  <c r="L76" i="2"/>
  <c r="O76" i="2"/>
  <c r="P76" i="2"/>
  <c r="R76" i="2" s="1"/>
  <c r="T76" i="2"/>
  <c r="V76" i="2"/>
  <c r="W76" i="2"/>
  <c r="Z76" i="2"/>
  <c r="AB76" i="2"/>
  <c r="AC76" i="2"/>
  <c r="AF76" i="2"/>
  <c r="AG76" i="2"/>
  <c r="AH76" i="2"/>
  <c r="AI76" i="2"/>
  <c r="AJ76" i="2"/>
  <c r="AK76" i="2"/>
  <c r="AL76" i="2"/>
  <c r="AM76" i="2"/>
  <c r="AN76" i="2"/>
  <c r="AP76" i="2"/>
  <c r="AQ76" i="2"/>
  <c r="AR76" i="2"/>
  <c r="AS76" i="2"/>
  <c r="D77" i="2"/>
  <c r="J77" i="2"/>
  <c r="L77" i="2"/>
  <c r="O77" i="2"/>
  <c r="P77" i="2"/>
  <c r="R77" i="2"/>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c r="T79" i="2"/>
  <c r="V79" i="2"/>
  <c r="W79" i="2"/>
  <c r="Z79" i="2"/>
  <c r="AB79" i="2"/>
  <c r="AC79" i="2"/>
  <c r="AF79" i="2"/>
  <c r="AG79" i="2"/>
  <c r="AH79" i="2"/>
  <c r="AI79" i="2"/>
  <c r="AJ79" i="2"/>
  <c r="AK79" i="2"/>
  <c r="AL79" i="2"/>
  <c r="AM79" i="2"/>
  <c r="AN79" i="2"/>
  <c r="AP79" i="2"/>
  <c r="AQ79" i="2"/>
  <c r="AR79" i="2"/>
  <c r="AS79" i="2"/>
  <c r="D80" i="2"/>
  <c r="J80" i="2"/>
  <c r="L80" i="2"/>
  <c r="O80" i="2"/>
  <c r="P80" i="2"/>
  <c r="R80" i="2" s="1"/>
  <c r="T80" i="2"/>
  <c r="V80" i="2"/>
  <c r="W80" i="2"/>
  <c r="Z80" i="2"/>
  <c r="AB80" i="2"/>
  <c r="AC80" i="2"/>
  <c r="AF80" i="2"/>
  <c r="AG80" i="2"/>
  <c r="AH80" i="2"/>
  <c r="AI80" i="2"/>
  <c r="AJ80" i="2"/>
  <c r="AK80" i="2"/>
  <c r="AL80" i="2"/>
  <c r="AM80" i="2"/>
  <c r="AN80" i="2"/>
  <c r="AP80" i="2"/>
  <c r="AQ80" i="2"/>
  <c r="AR80" i="2"/>
  <c r="AS80" i="2"/>
  <c r="D81" i="2"/>
  <c r="J81" i="2"/>
  <c r="L81" i="2"/>
  <c r="O81" i="2"/>
  <c r="P81" i="2"/>
  <c r="R81" i="2"/>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c r="T83" i="2"/>
  <c r="V83" i="2"/>
  <c r="W83" i="2"/>
  <c r="Z83" i="2"/>
  <c r="AB83" i="2"/>
  <c r="AC83" i="2"/>
  <c r="AF83" i="2"/>
  <c r="AG83" i="2"/>
  <c r="AH83" i="2"/>
  <c r="AI83" i="2"/>
  <c r="AJ83" i="2"/>
  <c r="AK83" i="2"/>
  <c r="AL83" i="2"/>
  <c r="AM83" i="2"/>
  <c r="AN83" i="2"/>
  <c r="AP83" i="2"/>
  <c r="AQ83" i="2"/>
  <c r="AR83" i="2"/>
  <c r="AS83" i="2"/>
  <c r="D84" i="2"/>
  <c r="J84" i="2"/>
  <c r="L84" i="2"/>
  <c r="O84" i="2"/>
  <c r="P84" i="2"/>
  <c r="R84" i="2" s="1"/>
  <c r="T84" i="2"/>
  <c r="V84" i="2"/>
  <c r="W84" i="2"/>
  <c r="Z84" i="2"/>
  <c r="AB84" i="2"/>
  <c r="AC84" i="2"/>
  <c r="AF84" i="2"/>
  <c r="AG84" i="2"/>
  <c r="AH84" i="2"/>
  <c r="AI84" i="2"/>
  <c r="AJ84" i="2"/>
  <c r="AK84" i="2"/>
  <c r="AL84" i="2"/>
  <c r="AM84" i="2"/>
  <c r="AN84" i="2"/>
  <c r="AP84" i="2"/>
  <c r="AQ84" i="2"/>
  <c r="AR84" i="2"/>
  <c r="AS84" i="2"/>
  <c r="D85" i="2"/>
  <c r="J85" i="2"/>
  <c r="L85" i="2"/>
  <c r="O85" i="2"/>
  <c r="P85" i="2"/>
  <c r="R85" i="2"/>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c r="T87" i="2"/>
  <c r="V87" i="2"/>
  <c r="W87" i="2"/>
  <c r="Z87" i="2"/>
  <c r="AB87" i="2"/>
  <c r="AC87" i="2"/>
  <c r="AF87" i="2"/>
  <c r="AG87" i="2"/>
  <c r="AH87" i="2"/>
  <c r="AI87" i="2"/>
  <c r="AJ87" i="2"/>
  <c r="AK87" i="2"/>
  <c r="AL87" i="2"/>
  <c r="AM87" i="2"/>
  <c r="AN87" i="2"/>
  <c r="AP87" i="2"/>
  <c r="AQ87" i="2"/>
  <c r="AR87" i="2"/>
  <c r="AS87" i="2"/>
  <c r="D88" i="2"/>
  <c r="J88" i="2"/>
  <c r="L88" i="2"/>
  <c r="O88" i="2"/>
  <c r="P88" i="2"/>
  <c r="R88" i="2" s="1"/>
  <c r="T88" i="2"/>
  <c r="V88" i="2"/>
  <c r="W88" i="2"/>
  <c r="Z88" i="2"/>
  <c r="AB88" i="2"/>
  <c r="AC88" i="2"/>
  <c r="AF88" i="2"/>
  <c r="AG88" i="2"/>
  <c r="AH88" i="2"/>
  <c r="AI88" i="2"/>
  <c r="AJ88" i="2"/>
  <c r="AK88" i="2"/>
  <c r="AL88" i="2"/>
  <c r="AM88" i="2"/>
  <c r="AN88" i="2"/>
  <c r="AP88" i="2"/>
  <c r="AQ88" i="2"/>
  <c r="AR88" i="2"/>
  <c r="AS88" i="2"/>
  <c r="D89" i="2"/>
  <c r="J89" i="2"/>
  <c r="L89" i="2"/>
  <c r="O89" i="2"/>
  <c r="P89" i="2"/>
  <c r="R89" i="2"/>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c r="T91" i="2"/>
  <c r="V91" i="2"/>
  <c r="W91" i="2"/>
  <c r="Z91" i="2"/>
  <c r="AB91" i="2"/>
  <c r="AC91" i="2"/>
  <c r="AF91" i="2"/>
  <c r="AG91" i="2"/>
  <c r="AH91" i="2"/>
  <c r="AI91" i="2"/>
  <c r="AJ91" i="2"/>
  <c r="AK91" i="2"/>
  <c r="AL91" i="2"/>
  <c r="AM91" i="2"/>
  <c r="AN91" i="2"/>
  <c r="AP91" i="2"/>
  <c r="AQ91" i="2"/>
  <c r="AR91" i="2"/>
  <c r="AS91" i="2"/>
  <c r="D92" i="2"/>
  <c r="J92" i="2"/>
  <c r="L92" i="2"/>
  <c r="O92" i="2"/>
  <c r="P92" i="2"/>
  <c r="R92" i="2" s="1"/>
  <c r="T92" i="2"/>
  <c r="V92" i="2"/>
  <c r="W92" i="2"/>
  <c r="Z92" i="2"/>
  <c r="AB92" i="2"/>
  <c r="AC92" i="2"/>
  <c r="AF92" i="2"/>
  <c r="AG92" i="2"/>
  <c r="AH92" i="2"/>
  <c r="AI92" i="2"/>
  <c r="AJ92" i="2"/>
  <c r="AK92" i="2"/>
  <c r="AL92" i="2"/>
  <c r="AM92" i="2"/>
  <c r="AN92" i="2"/>
  <c r="AP92" i="2"/>
  <c r="AQ92" i="2"/>
  <c r="AR92" i="2"/>
  <c r="AS92" i="2"/>
  <c r="D93" i="2"/>
  <c r="J93" i="2"/>
  <c r="L93" i="2"/>
  <c r="O93" i="2"/>
  <c r="P93" i="2"/>
  <c r="R93" i="2"/>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c r="T95" i="2"/>
  <c r="V95" i="2"/>
  <c r="W95" i="2"/>
  <c r="Z95" i="2"/>
  <c r="AB95" i="2"/>
  <c r="AC95" i="2"/>
  <c r="AF95" i="2"/>
  <c r="AG95" i="2"/>
  <c r="AH95" i="2"/>
  <c r="AI95" i="2"/>
  <c r="AJ95" i="2"/>
  <c r="AK95" i="2"/>
  <c r="AL95" i="2"/>
  <c r="AM95" i="2"/>
  <c r="AN95" i="2"/>
  <c r="AP95" i="2"/>
  <c r="AQ95" i="2"/>
  <c r="AR95" i="2"/>
  <c r="AS95" i="2"/>
  <c r="D96" i="2"/>
  <c r="J96" i="2"/>
  <c r="L96" i="2"/>
  <c r="O96" i="2"/>
  <c r="P96" i="2"/>
  <c r="R96" i="2" s="1"/>
  <c r="T96" i="2"/>
  <c r="V96" i="2"/>
  <c r="W96" i="2"/>
  <c r="Z96" i="2"/>
  <c r="AB96" i="2"/>
  <c r="AC96" i="2"/>
  <c r="AF96" i="2"/>
  <c r="AG96" i="2"/>
  <c r="AH96" i="2"/>
  <c r="AI96" i="2"/>
  <c r="AJ96" i="2"/>
  <c r="AK96" i="2"/>
  <c r="AL96" i="2"/>
  <c r="AM96" i="2"/>
  <c r="AN96" i="2"/>
  <c r="AP96" i="2"/>
  <c r="AQ96" i="2"/>
  <c r="AR96" i="2"/>
  <c r="AS96" i="2"/>
  <c r="D97" i="2"/>
  <c r="J97" i="2"/>
  <c r="L97" i="2"/>
  <c r="O97" i="2"/>
  <c r="P97" i="2"/>
  <c r="R97" i="2"/>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c r="T99" i="2"/>
  <c r="V99" i="2"/>
  <c r="W99" i="2"/>
  <c r="Z99" i="2"/>
  <c r="AB99" i="2"/>
  <c r="AC99" i="2"/>
  <c r="AF99" i="2"/>
  <c r="AG99" i="2"/>
  <c r="AH99" i="2"/>
  <c r="AI99" i="2"/>
  <c r="AJ99" i="2"/>
  <c r="AK99" i="2"/>
  <c r="AL99" i="2"/>
  <c r="AM99" i="2"/>
  <c r="AN99" i="2"/>
  <c r="AP99" i="2"/>
  <c r="AQ99" i="2"/>
  <c r="AR99" i="2"/>
  <c r="AS99" i="2"/>
  <c r="D100" i="2"/>
  <c r="J100" i="2"/>
  <c r="L100" i="2"/>
  <c r="O100" i="2"/>
  <c r="P100" i="2"/>
  <c r="R100" i="2" s="1"/>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s="1"/>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s="1"/>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s="1"/>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s="1"/>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s="1"/>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s="1"/>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s="1"/>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s="1"/>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s="1"/>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AC11" i="1"/>
  <c r="AD11" i="1"/>
  <c r="AE11" i="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V10" i="4"/>
  <c r="AU10" i="4"/>
  <c r="AY10" i="4"/>
  <c r="AX10" i="4"/>
  <c r="AQ10" i="4"/>
  <c r="AP2" i="4" s="1"/>
  <c r="AP10" i="4"/>
  <c r="AH10" i="4"/>
  <c r="AG10" i="4"/>
  <c r="AO10" i="4"/>
  <c r="AN10" i="4"/>
  <c r="AM10" i="4"/>
  <c r="AL2" i="4" s="1"/>
  <c r="AL10" i="4"/>
  <c r="AS10" i="4"/>
  <c r="AR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AG2" i="4"/>
  <c r="AR10" i="3"/>
  <c r="AT10" i="3"/>
  <c r="AS10" i="3"/>
  <c r="AN10" i="3"/>
  <c r="AM10" i="3"/>
  <c r="AE10" i="3"/>
  <c r="AD10" i="3"/>
  <c r="AL10" i="3"/>
  <c r="AK10" i="3"/>
  <c r="AJ10" i="3"/>
  <c r="AI10" i="3"/>
  <c r="AP10" i="3"/>
  <c r="AO2" i="3" s="1"/>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I2" i="3"/>
  <c r="AP10" i="2"/>
  <c r="AR10" i="2"/>
  <c r="AQ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G10" i="1"/>
  <c r="AI10" i="1"/>
  <c r="AH10" i="1"/>
  <c r="AA10" i="1"/>
  <c r="Z10" i="1"/>
  <c r="R10" i="1"/>
  <c r="Q10" i="1"/>
  <c r="Y10" i="1"/>
  <c r="X10" i="1"/>
  <c r="W10" i="1"/>
  <c r="V10" i="1"/>
  <c r="AE10" i="1"/>
  <c r="AD2" i="1" s="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Y10" i="5"/>
  <c r="AR10" i="5"/>
  <c r="S10" i="5"/>
  <c r="U10" i="5" s="1"/>
  <c r="O10" i="5"/>
  <c r="AE10" i="5"/>
  <c r="W10" i="5"/>
  <c r="R10" i="5"/>
  <c r="L10" i="5"/>
  <c r="D10" i="5"/>
  <c r="AE10" i="4"/>
  <c r="AZ10" i="4"/>
  <c r="N10" i="4"/>
  <c r="AK10" i="4"/>
  <c r="Z10" i="4"/>
  <c r="X10" i="4"/>
  <c r="V10" i="4"/>
  <c r="U2" i="4" s="1"/>
  <c r="T10" i="4"/>
  <c r="Q10" i="4"/>
  <c r="J10" i="4"/>
  <c r="D10" i="4"/>
  <c r="AB10" i="3"/>
  <c r="AU10" i="3"/>
  <c r="L10" i="3"/>
  <c r="AH10" i="3"/>
  <c r="Z10" i="3"/>
  <c r="X10" i="3"/>
  <c r="U10" i="3"/>
  <c r="S10" i="3"/>
  <c r="Q10" i="3"/>
  <c r="O10" i="3"/>
  <c r="J10" i="3"/>
  <c r="D10" i="3"/>
  <c r="Z10" i="2"/>
  <c r="AS10" i="2"/>
  <c r="P10" i="2"/>
  <c r="R10" i="2" s="1"/>
  <c r="L10" i="2"/>
  <c r="AM2" i="2"/>
  <c r="AF10" i="2"/>
  <c r="V10" i="2"/>
  <c r="U2" i="2" s="1"/>
  <c r="T10" i="2"/>
  <c r="O10" i="2"/>
  <c r="J10" i="2"/>
  <c r="D10" i="2"/>
  <c r="C2" i="2" s="1"/>
  <c r="O10" i="1"/>
  <c r="AJ10" i="1"/>
  <c r="AC10" i="1"/>
  <c r="X2" i="1"/>
  <c r="V2" i="1"/>
  <c r="U10" i="1"/>
  <c r="I10" i="1"/>
  <c r="H2" i="1" s="1"/>
  <c r="D10" i="1"/>
  <c r="R5" i="4"/>
  <c r="M5" i="4"/>
  <c r="K5" i="4"/>
  <c r="W5" i="4"/>
  <c r="L5" i="4"/>
  <c r="W5" i="3"/>
  <c r="Q5" i="5"/>
  <c r="P5" i="4"/>
  <c r="N5" i="3"/>
  <c r="N5" i="2"/>
  <c r="C2" i="4" l="1"/>
  <c r="C2" i="5"/>
  <c r="C2" i="1"/>
  <c r="AH2" i="5"/>
  <c r="AI2" i="3"/>
  <c r="AM2" i="3"/>
  <c r="AK2" i="2"/>
  <c r="AD2" i="3"/>
  <c r="AB2" i="2"/>
  <c r="Q2" i="1"/>
  <c r="AE2" i="2"/>
  <c r="T2" i="1"/>
  <c r="AJ2" i="4"/>
  <c r="I2" i="4"/>
  <c r="AB2" i="1"/>
  <c r="N2" i="2"/>
  <c r="N2" i="3"/>
  <c r="S2" i="4"/>
  <c r="P2" i="3"/>
  <c r="S2" i="2"/>
  <c r="AQ2" i="2"/>
  <c r="AH2" i="1"/>
  <c r="AA2" i="5"/>
  <c r="K2" i="5"/>
  <c r="AJ2" i="5"/>
  <c r="Q2" i="5"/>
  <c r="V2" i="5"/>
  <c r="AP2" i="5"/>
  <c r="AD2" i="5"/>
  <c r="AL2" i="5"/>
  <c r="AF2" i="5"/>
  <c r="P2" i="4"/>
  <c r="W2" i="4"/>
  <c r="AR2" i="4"/>
  <c r="Y2" i="4"/>
  <c r="AN2" i="4"/>
  <c r="AX2" i="4"/>
  <c r="AS2" i="3"/>
  <c r="R2" i="3"/>
  <c r="T2" i="3"/>
  <c r="W2" i="3"/>
  <c r="AG2" i="3"/>
  <c r="Y2" i="3"/>
  <c r="AK2" i="3"/>
  <c r="AI2" i="2"/>
  <c r="AG2" i="2"/>
  <c r="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A2BFE93-F015-465F-839E-5B6CE442DA93}">
      <text>
        <r>
          <rPr>
            <sz val="9"/>
            <color indexed="81"/>
            <rFont val="Tahoma"/>
            <family val="2"/>
          </rPr>
          <t>prompt</t>
        </r>
      </text>
    </comment>
    <comment ref="B3" authorId="0" shapeId="0" xr:uid="{9F14B036-1862-4911-8048-CDDF6DB37F53}">
      <text>
        <r>
          <rPr>
            <sz val="9"/>
            <color indexed="81"/>
            <rFont val="Tahoma"/>
            <family val="2"/>
          </rPr>
          <t>Every Custom Asset requires a uniqe identifier so that it is distinguishable from all other Assets</t>
        </r>
      </text>
    </comment>
    <comment ref="C3" authorId="0" shapeId="0" xr:uid="{0E6B1985-D4F4-48FA-BF86-6A9C31BAD482}">
      <text>
        <r>
          <rPr>
            <sz val="9"/>
            <color indexed="81"/>
            <rFont val="Tahoma"/>
            <family val="2"/>
          </rPr>
          <t>All standard RAMM items and almost all user-defined items are located on a Road. Most RAMM functions are Road-centric.</t>
        </r>
      </text>
    </comment>
    <comment ref="E3" authorId="0" shapeId="0" xr:uid="{8F3376F1-DB9C-4AE1-93C1-F97EA6344222}">
      <text>
        <r>
          <rPr>
            <sz val="9"/>
            <color indexed="81"/>
            <rFont val="Tahoma"/>
            <family val="2"/>
          </rPr>
          <t>NZTM2000 Easting</t>
        </r>
      </text>
    </comment>
    <comment ref="F3" authorId="0" shapeId="0" xr:uid="{5603C13C-C949-4308-8D64-B89381EF44A8}">
      <text>
        <r>
          <rPr>
            <sz val="9"/>
            <color indexed="81"/>
            <rFont val="Tahoma"/>
            <family val="2"/>
          </rPr>
          <t>NZTM2000 Northing</t>
        </r>
      </text>
    </comment>
    <comment ref="G3" authorId="0" shapeId="0" xr:uid="{1BC0482A-BCB3-4A1F-9A06-6CE4F3EB6732}">
      <text>
        <r>
          <rPr>
            <sz val="9"/>
            <color indexed="81"/>
            <rFont val="Tahoma"/>
            <family val="2"/>
          </rPr>
          <t>Height measured to the top of the bollard</t>
        </r>
      </text>
    </comment>
    <comment ref="H3" authorId="0" shapeId="0" xr:uid="{DA465A6F-4AF3-48B3-9D7D-8274C823348A}">
      <text>
        <r>
          <rPr>
            <sz val="9"/>
            <color indexed="81"/>
            <rFont val="Tahoma"/>
            <family val="2"/>
          </rPr>
          <t>The primary material the bollard is made of</t>
        </r>
      </text>
    </comment>
    <comment ref="J3" authorId="0" shapeId="0" xr:uid="{5F9A808A-5E17-4F41-986F-E7BA4A4C1AA7}">
      <text>
        <r>
          <rPr>
            <sz val="9"/>
            <color indexed="81"/>
            <rFont val="Tahoma"/>
            <family val="2"/>
          </rPr>
          <t>Can the bollard be removed from the ground?</t>
        </r>
      </text>
    </comment>
    <comment ref="K3" authorId="0" shapeId="0" xr:uid="{7B3E404B-344F-4005-8937-00A6C909A567}">
      <text>
        <r>
          <rPr>
            <sz val="9"/>
            <color indexed="81"/>
            <rFont val="Tahoma"/>
            <family val="2"/>
          </rPr>
          <t>Can the bollard nbe locked to the ground?</t>
        </r>
      </text>
    </comment>
    <comment ref="L3" authorId="0" shapeId="0" xr:uid="{615EE2D1-6BE7-458E-93AA-CB39216D3E75}">
      <text>
        <r>
          <rPr>
            <sz val="9"/>
            <color indexed="81"/>
            <rFont val="Tahoma"/>
            <family val="2"/>
          </rPr>
          <t>The number of posts</t>
        </r>
      </text>
    </comment>
    <comment ref="M3" authorId="0" shapeId="0" xr:uid="{1329404C-9B30-4C81-9D46-B8C1EB37F884}">
      <text>
        <r>
          <rPr>
            <sz val="9"/>
            <color indexed="81"/>
            <rFont val="Tahoma"/>
            <family val="2"/>
          </rPr>
          <t>Can the bollard retract into the ground on demand?</t>
        </r>
      </text>
    </comment>
    <comment ref="N3" authorId="0" shapeId="0" xr:uid="{25742CD9-9B99-4E70-AF95-9EC0C6A2AC3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C8F8EE35-CE4E-41C3-817C-E71F0DE8338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4DD5691E-D124-41EC-A6B2-DC5CBFAFBA83}">
      <text>
        <r>
          <rPr>
            <sz val="9"/>
            <color indexed="81"/>
            <rFont val="Tahoma"/>
            <family val="2"/>
          </rPr>
          <t>Expected life of asset at the time of design</t>
        </r>
      </text>
    </comment>
    <comment ref="Q3" authorId="0" shapeId="0" xr:uid="{7B8A457E-2B33-4BD7-8522-6E876D337928}">
      <text>
        <r>
          <rPr>
            <sz val="9"/>
            <color indexed="81"/>
            <rFont val="Tahoma"/>
            <family val="2"/>
          </rPr>
          <t>Lifecycle status of the asset</t>
        </r>
      </text>
    </comment>
    <comment ref="S3" authorId="0" shapeId="0" xr:uid="{434D6932-4D55-4D36-972D-CC6E62EC40B7}">
      <text>
        <r>
          <rPr>
            <sz val="9"/>
            <color indexed="81"/>
            <rFont val="Tahoma"/>
            <family val="2"/>
          </rPr>
          <t>Removal Date specifies the date when an Asset/Component was removed. They are used for statistical, financial and warranty reporting purposes.</t>
        </r>
      </text>
    </comment>
    <comment ref="T3" authorId="0" shapeId="0" xr:uid="{72BB8A61-E680-4B9B-AE25-07E6B76C40B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D5204D93-D915-4A7C-8AC6-80AF7BB358A4}">
      <text>
        <r>
          <rPr>
            <sz val="9"/>
            <color indexed="81"/>
            <rFont val="Tahoma"/>
            <family val="2"/>
          </rPr>
          <t>The entity that owns the asset</t>
        </r>
      </text>
    </comment>
    <comment ref="X3" authorId="0" shapeId="0" xr:uid="{9883B08E-B089-4A55-A643-9E7777DD43D0}">
      <text>
        <r>
          <rPr>
            <sz val="9"/>
            <color indexed="81"/>
            <rFont val="Tahoma"/>
            <family val="2"/>
          </rPr>
          <t>The entity that manages the asset, on behalf of the owner</t>
        </r>
      </text>
    </comment>
    <comment ref="Z3" authorId="0" shapeId="0" xr:uid="{192E8F2F-BCA5-4339-958A-0E2D7F3D84CA}">
      <text>
        <r>
          <rPr>
            <sz val="9"/>
            <color indexed="81"/>
            <rFont val="Tahoma"/>
            <family val="2"/>
          </rPr>
          <t>What department or group within the road controlling authority owns the asset? E.g. Parks and Recreation, Property, Housing.</t>
        </r>
      </text>
    </comment>
    <comment ref="AB3" authorId="0" shapeId="0" xr:uid="{AC31CA18-17F9-4912-A0E5-1BA9CAC3F28A}">
      <text>
        <r>
          <rPr>
            <sz val="9"/>
            <color indexed="81"/>
            <rFont val="Tahoma"/>
            <family val="2"/>
          </rPr>
          <t>Contractor responsible for maintenance of asset</t>
        </r>
      </text>
    </comment>
    <comment ref="AD3" authorId="0" shapeId="0" xr:uid="{AD50CC19-51E7-4E26-80D2-88745C1FE27B}">
      <text>
        <r>
          <rPr>
            <sz val="9"/>
            <color indexed="81"/>
            <rFont val="Tahoma"/>
            <family val="2"/>
          </rPr>
          <t>A combination of activity class and work category</t>
        </r>
      </text>
    </comment>
    <comment ref="AF3" authorId="0" shapeId="0" xr:uid="{F02E5CC2-1FE4-47DA-BFC3-74939EA0B99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63FFD98D-FCE9-4BD9-AA77-00D6F3A9B29B}">
      <text>
        <r>
          <rPr>
            <sz val="9"/>
            <color indexed="81"/>
            <rFont val="Tahoma"/>
            <family val="2"/>
          </rPr>
          <t>Is the maintenance of this asset at least partly funded by the National Land Transport Programme (NLTP) administered by Waka Kotahi?</t>
        </r>
      </text>
    </comment>
    <comment ref="AH3" authorId="0" shapeId="0" xr:uid="{C0B62020-2422-4591-A4EA-246CCAB3773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41111C7B-7199-4AD3-A024-DF09C52A00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B1776938-B25A-464B-B8C8-530719A35A7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538EFC43-F354-45F2-A391-69F6E20900D8}">
      <text>
        <r>
          <rPr>
            <sz val="9"/>
            <color indexed="81"/>
            <rFont val="Tahoma"/>
            <family val="2"/>
          </rPr>
          <t>NZVD2016 Vertical Position</t>
        </r>
      </text>
    </comment>
    <comment ref="AM3" authorId="0" shapeId="0" xr:uid="{52C1328D-F04F-4BB2-B864-62835CC6BB7E}">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733BDA-61CA-4F01-A948-0EB2DF205807}">
      <text>
        <r>
          <rPr>
            <sz val="9"/>
            <color indexed="81"/>
            <rFont val="Tahoma"/>
            <family val="2"/>
          </rPr>
          <t>prompt</t>
        </r>
      </text>
    </comment>
    <comment ref="B3" authorId="0" shapeId="0" xr:uid="{B530905C-C2D1-459C-B246-542763B0053B}">
      <text>
        <r>
          <rPr>
            <sz val="9"/>
            <color indexed="81"/>
            <rFont val="Tahoma"/>
            <family val="2"/>
          </rPr>
          <t>Every Custom Asset requires a uniqe identifier so that it is distinguishable from all other Assets</t>
        </r>
      </text>
    </comment>
    <comment ref="C3" authorId="0" shapeId="0" xr:uid="{3F60780A-7BFB-47A8-B9C8-82541D8E1E2D}">
      <text>
        <r>
          <rPr>
            <sz val="9"/>
            <color indexed="81"/>
            <rFont val="Tahoma"/>
            <family val="2"/>
          </rPr>
          <t>All standard RAMM items and almost all user-defined items are located on a Road. Most RAMM functions are Road-centric.</t>
        </r>
      </text>
    </comment>
    <comment ref="E3" authorId="0" shapeId="0" xr:uid="{DE0D027F-D4FB-48F0-99F4-8CEC85D8B83B}">
      <text>
        <r>
          <rPr>
            <sz val="9"/>
            <color indexed="81"/>
            <rFont val="Tahoma"/>
            <family val="2"/>
          </rPr>
          <t>NZTM2000 Easting</t>
        </r>
      </text>
    </comment>
    <comment ref="F3" authorId="0" shapeId="0" xr:uid="{CC903BBE-0410-444E-BBB7-D16A853C9566}">
      <text>
        <r>
          <rPr>
            <sz val="9"/>
            <color indexed="81"/>
            <rFont val="Tahoma"/>
            <family val="2"/>
          </rPr>
          <t>NZTM2000 Northing</t>
        </r>
      </text>
    </comment>
    <comment ref="G3" authorId="0" shapeId="0" xr:uid="{44D4C709-7ADE-4BE0-B74D-0BF2B6107D5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B10E04C-93D5-490F-B265-312724ADD70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A9897FB-93D4-4034-9963-20A29901060B}">
      <text>
        <r>
          <rPr>
            <sz val="9"/>
            <color indexed="81"/>
            <rFont val="Tahoma"/>
            <family val="2"/>
          </rPr>
          <t>Describes the general position of the Cattle Stop relative to the road and the road reserve.</t>
        </r>
      </text>
    </comment>
    <comment ref="K3" authorId="0" shapeId="0" xr:uid="{3BDC584E-6CBF-4F7C-86A3-95BA4B5F3E7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0EA3F2B7-732B-4F33-81A9-A76AD0DF8DB4}">
      <text>
        <r>
          <rPr>
            <sz val="9"/>
            <color indexed="81"/>
            <rFont val="Tahoma"/>
            <family val="2"/>
          </rPr>
          <t>Length in RAMM is calculated from the difference in the Start and End displacements</t>
        </r>
      </text>
    </comment>
    <comment ref="M3" authorId="0" shapeId="0" xr:uid="{E7F0ECA5-55A6-497D-9490-4C7BC76AB001}">
      <text>
        <r>
          <rPr>
            <sz val="9"/>
            <color indexed="81"/>
            <rFont val="Tahoma"/>
            <family val="2"/>
          </rPr>
          <t>Where the standard Length calculation does not accurately represent the real-world Length of an item, the user can specify the difference in m.</t>
        </r>
      </text>
    </comment>
    <comment ref="N3" authorId="0" shapeId="0" xr:uid="{A786824C-2092-460B-BE6C-05985B5BEBE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6C9CA1E7-3175-4BEC-9811-7BCA6B24A4B9}">
      <text>
        <r>
          <rPr>
            <sz val="9"/>
            <color indexed="81"/>
            <rFont val="Tahoma"/>
            <family val="2"/>
          </rPr>
          <t>Standard Areas in RAMM are the result of simple calculations of length x width</t>
        </r>
      </text>
    </comment>
    <comment ref="Q3" authorId="0" shapeId="0" xr:uid="{04F82C7D-4B90-4D95-9F36-D764B2BBF64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7CC11985-550D-4D38-A199-3392FF294957}">
      <text>
        <r>
          <rPr>
            <sz val="9"/>
            <color indexed="81"/>
            <rFont val="Tahoma"/>
            <family val="2"/>
          </rPr>
          <t>Where a user has added an Area correction to the standard calculated Area, the two values are summed to give a Total Area.</t>
        </r>
      </text>
    </comment>
    <comment ref="S3" authorId="0" shapeId="0" xr:uid="{F28BBA45-F956-42E8-B90D-45822D26E574}">
      <text>
        <r>
          <rPr>
            <sz val="9"/>
            <color indexed="81"/>
            <rFont val="Tahoma"/>
            <family val="2"/>
          </rPr>
          <t>The material the cattle stop is made from</t>
        </r>
      </text>
    </comment>
    <comment ref="U3" authorId="0" shapeId="0" xr:uid="{810DCEAF-FA52-4050-B169-9271AE195A7D}">
      <text>
        <r>
          <rPr>
            <sz val="9"/>
            <color indexed="81"/>
            <rFont val="Tahoma"/>
            <family val="2"/>
          </rPr>
          <t>The coating on the cattle stop grid</t>
        </r>
      </text>
    </comment>
    <comment ref="W3" authorId="0" shapeId="0" xr:uid="{D170F96D-EC79-4F93-A29E-5FF8A8DC8F23}">
      <text>
        <r>
          <rPr>
            <sz val="9"/>
            <color indexed="81"/>
            <rFont val="Tahoma"/>
            <family val="2"/>
          </rPr>
          <t>Has the cattle stop been filled in?</t>
        </r>
      </text>
    </comment>
    <comment ref="X3" authorId="0" shapeId="0" xr:uid="{B3151995-418A-4538-B85E-92825843D890}">
      <text>
        <r>
          <rPr>
            <sz val="9"/>
            <color indexed="81"/>
            <rFont val="Tahoma"/>
            <family val="2"/>
          </rPr>
          <t>The depth from the top of the grid of the cattle stop to the bottom of the pit</t>
        </r>
      </text>
    </comment>
    <comment ref="Y3" authorId="0" shapeId="0" xr:uid="{B0BC7BE0-6648-4E29-9CC2-ED69F8BE02C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96FEA8C6-0AA7-414F-A776-ED01781CA07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642C613B-9D08-401D-94D8-5A5F2012B08E}">
      <text>
        <r>
          <rPr>
            <sz val="9"/>
            <color indexed="81"/>
            <rFont val="Tahoma"/>
            <family val="2"/>
          </rPr>
          <t>Expected life of asset at the time of design</t>
        </r>
      </text>
    </comment>
    <comment ref="AB3" authorId="0" shapeId="0" xr:uid="{807DC8C5-B0F8-409C-84BF-A03E0494B084}">
      <text>
        <r>
          <rPr>
            <sz val="9"/>
            <color indexed="81"/>
            <rFont val="Tahoma"/>
            <family val="2"/>
          </rPr>
          <t>Lifecycle status of the asset</t>
        </r>
      </text>
    </comment>
    <comment ref="AD3" authorId="0" shapeId="0" xr:uid="{22BEAA6A-3F7A-4E85-9870-90BDAB70834C}">
      <text>
        <r>
          <rPr>
            <sz val="9"/>
            <color indexed="81"/>
            <rFont val="Tahoma"/>
            <family val="2"/>
          </rPr>
          <t>Removal Date specifies the date when an Asset/Component was removed. They are used for statistical, financial and warranty reporting purposes.</t>
        </r>
      </text>
    </comment>
    <comment ref="AE3" authorId="0" shapeId="0" xr:uid="{71DA53AF-DB49-4F29-BE56-F14808531A4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B0B0A05F-2D59-4E33-8AE5-2D414D453132}">
      <text>
        <r>
          <rPr>
            <sz val="9"/>
            <color indexed="81"/>
            <rFont val="Tahoma"/>
            <family val="2"/>
          </rPr>
          <t>The entity that owns the asset</t>
        </r>
      </text>
    </comment>
    <comment ref="AI3" authorId="0" shapeId="0" xr:uid="{6368EC3A-2553-46B4-A381-B21B169BCA72}">
      <text>
        <r>
          <rPr>
            <sz val="9"/>
            <color indexed="81"/>
            <rFont val="Tahoma"/>
            <family val="2"/>
          </rPr>
          <t>The entity that manages the asset, on behalf of the owner</t>
        </r>
      </text>
    </comment>
    <comment ref="AK3" authorId="0" shapeId="0" xr:uid="{E8BB3DB1-C9E2-4412-AA74-AAA95A97A0A6}">
      <text>
        <r>
          <rPr>
            <sz val="9"/>
            <color indexed="81"/>
            <rFont val="Tahoma"/>
            <family val="2"/>
          </rPr>
          <t>What department or group within the road controlling authority owns the asset? E.g. Parks and Recreation, Property, Housing.</t>
        </r>
      </text>
    </comment>
    <comment ref="AM3" authorId="0" shapeId="0" xr:uid="{D1DC6FFF-12FA-4855-9417-5E1D147B206B}">
      <text>
        <r>
          <rPr>
            <sz val="9"/>
            <color indexed="81"/>
            <rFont val="Tahoma"/>
            <family val="2"/>
          </rPr>
          <t>A combination of activity class and work category</t>
        </r>
      </text>
    </comment>
    <comment ref="AO3" authorId="0" shapeId="0" xr:uid="{06368805-0236-46B4-86CA-EAAB9347F4BA}">
      <text>
        <r>
          <rPr>
            <sz val="9"/>
            <color indexed="81"/>
            <rFont val="Tahoma"/>
            <family val="2"/>
          </rPr>
          <t>Original cost of installing or constructing this asset</t>
        </r>
      </text>
    </comment>
    <comment ref="AP3" authorId="0" shapeId="0" xr:uid="{5FC1E3F8-F865-4117-8ED8-53F1F3D1A4F2}">
      <text>
        <r>
          <rPr>
            <sz val="9"/>
            <color indexed="81"/>
            <rFont val="Tahoma"/>
            <family val="2"/>
          </rPr>
          <t>Is the maintenance of this asset at least partly funded by the National Land Transport Programme (NLTP) administered by Waka Kotahi?</t>
        </r>
      </text>
    </comment>
    <comment ref="AQ3" authorId="0" shapeId="0" xr:uid="{E91FF169-7AE5-4C68-A20D-70A4CEF9A64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A7A6FB98-0909-4FB8-BB28-19EB85E4DF9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7892084A-46EB-4FC0-9D70-F8B4A66028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00B75FCD-2633-4116-9BF0-4F6C7ADE7FA8}">
      <text>
        <r>
          <rPr>
            <sz val="9"/>
            <color indexed="81"/>
            <rFont val="Tahoma"/>
            <family val="2"/>
          </rPr>
          <t>NZVD2016 Vertical Position</t>
        </r>
      </text>
    </comment>
    <comment ref="AV3" authorId="0" shapeId="0" xr:uid="{D4E789B3-AABB-4BC4-B675-5DD5BD52DF3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EA5A6E-669F-4177-8DFE-76F6F8CD68D7}">
      <text>
        <r>
          <rPr>
            <sz val="9"/>
            <color indexed="81"/>
            <rFont val="Tahoma"/>
            <family val="2"/>
          </rPr>
          <t>prompt</t>
        </r>
      </text>
    </comment>
    <comment ref="B3" authorId="0" shapeId="0" xr:uid="{4523D4FB-AA7D-431E-94DA-3326CFBF65DB}">
      <text>
        <r>
          <rPr>
            <sz val="9"/>
            <color indexed="81"/>
            <rFont val="Tahoma"/>
            <family val="2"/>
          </rPr>
          <t>Every Custom Asset requires a uniqe identifier so that it is distinguishable from all other Assets</t>
        </r>
      </text>
    </comment>
    <comment ref="C3" authorId="0" shapeId="0" xr:uid="{C3F05A66-3AFA-44DB-82F3-40A47786D99D}">
      <text>
        <r>
          <rPr>
            <sz val="9"/>
            <color indexed="81"/>
            <rFont val="Tahoma"/>
            <family val="2"/>
          </rPr>
          <t>All standard RAMM items and almost all user-defined items are located on a Road. Most RAMM functions are Road-centric.</t>
        </r>
      </text>
    </comment>
    <comment ref="E3" authorId="0" shapeId="0" xr:uid="{E7985656-57D1-408D-B73F-9FA360D475F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B8870D3-3054-43B8-8323-3BD47DFD5F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974EA0E-3413-4C8A-9B60-59650B2C49F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4006105-9CE9-4892-9DA0-DE100A0D1A5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556BD3B-76C4-472F-8D6D-899A9E85CDDD}">
      <text>
        <r>
          <rPr>
            <sz val="9"/>
            <color indexed="81"/>
            <rFont val="Tahoma"/>
            <family val="2"/>
          </rPr>
          <t>L=Left hand side, R=Right hand side, B=Both, C=Centre</t>
        </r>
      </text>
    </comment>
    <comment ref="K3" authorId="0" shapeId="0" xr:uid="{E759820F-A514-4679-8DBD-37EF8E8FCC1A}">
      <text>
        <r>
          <rPr>
            <sz val="9"/>
            <color indexed="81"/>
            <rFont val="Tahoma"/>
            <family val="2"/>
          </rPr>
          <t>Height of the top of the asset above the road surface</t>
        </r>
      </text>
    </comment>
    <comment ref="L3" authorId="0" shapeId="0" xr:uid="{98C00131-C507-4837-97B7-2CB090A3B742}">
      <text>
        <r>
          <rPr>
            <sz val="9"/>
            <color indexed="81"/>
            <rFont val="Tahoma"/>
            <family val="2"/>
          </rPr>
          <t>Length in RAMM is calculated from the difference in the Start and End displacements</t>
        </r>
      </text>
    </comment>
    <comment ref="M3" authorId="0" shapeId="0" xr:uid="{E4AE24CC-0C40-4B08-BBE4-D8A3FFDC6ECA}">
      <text>
        <r>
          <rPr>
            <sz val="9"/>
            <color indexed="81"/>
            <rFont val="Tahoma"/>
            <family val="2"/>
          </rPr>
          <t>Where the standard Length calculation does not accurately represent the real-world Length of an item, the user can specify the difference in m.</t>
        </r>
      </text>
    </comment>
    <comment ref="N3" authorId="0" shapeId="0" xr:uid="{6F47DF58-BDE2-4045-8B86-45F81DBB8F9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4A12253-2B52-4E9D-AB9B-3E4B7457EF7B}">
      <text>
        <r>
          <rPr>
            <sz val="9"/>
            <color indexed="81"/>
            <rFont val="Tahoma"/>
            <family val="2"/>
          </rPr>
          <t>What is the asset inside of or on/attached to? e.g. attached to a pole or located inside pavement.</t>
        </r>
      </text>
    </comment>
    <comment ref="R3" authorId="0" shapeId="0" xr:uid="{5303924A-CD1F-4F04-B061-DA97192FA68B}">
      <text>
        <r>
          <rPr>
            <sz val="9"/>
            <color indexed="81"/>
            <rFont val="Tahoma"/>
            <family val="2"/>
          </rPr>
          <t>Rail Type</t>
        </r>
      </text>
    </comment>
    <comment ref="T3" authorId="0" shapeId="0" xr:uid="{0D904460-795A-4370-BD5E-33C324E1DE97}">
      <text>
        <r>
          <rPr>
            <sz val="9"/>
            <color indexed="81"/>
            <rFont val="Tahoma"/>
            <family val="2"/>
          </rPr>
          <t>Primary material the rail is made of</t>
        </r>
      </text>
    </comment>
    <comment ref="V3" authorId="0" shapeId="0" xr:uid="{B9744503-DE0D-40F8-AF28-5D741544DE36}">
      <text>
        <r>
          <rPr>
            <sz val="9"/>
            <color indexed="81"/>
            <rFont val="Tahoma"/>
            <family val="2"/>
          </rPr>
          <t>Total number of posts holding up the rail. It could be zero if it is mounted on another asset</t>
        </r>
      </text>
    </comment>
    <comment ref="W3" authorId="0" shapeId="0" xr:uid="{CC819012-B68F-48C1-9146-174724E94F09}">
      <text>
        <r>
          <rPr>
            <sz val="9"/>
            <color indexed="81"/>
            <rFont val="Tahoma"/>
            <family val="2"/>
          </rPr>
          <t xml:space="preserve">Primary material the posts are made of
</t>
        </r>
      </text>
    </comment>
    <comment ref="Y3" authorId="0" shapeId="0" xr:uid="{B8D275EF-A833-4819-B7A3-99A6B5BB91DE}">
      <text>
        <r>
          <rPr>
            <sz val="9"/>
            <color indexed="81"/>
            <rFont val="Tahoma"/>
            <family val="2"/>
          </rPr>
          <t>Attachments found on the railing</t>
        </r>
      </text>
    </comment>
    <comment ref="AA3" authorId="0" shapeId="0" xr:uid="{C654DDD0-3159-44A4-90C7-742C68F1D94B}">
      <text>
        <r>
          <rPr>
            <sz val="9"/>
            <color indexed="81"/>
            <rFont val="Tahoma"/>
            <family val="2"/>
          </rPr>
          <t>The date the asset was installed</t>
        </r>
      </text>
    </comment>
    <comment ref="AB3" authorId="0" shapeId="0" xr:uid="{6A985C11-0E86-4899-90B6-D3A133467A0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06E83D80-5EC2-46D6-91EC-B3139C95E767}">
      <text>
        <r>
          <rPr>
            <sz val="9"/>
            <color indexed="81"/>
            <rFont val="Tahoma"/>
            <family val="2"/>
          </rPr>
          <t>Expected life of asset at the time of design</t>
        </r>
      </text>
    </comment>
    <comment ref="AD3" authorId="0" shapeId="0" xr:uid="{07B8F363-0443-4881-AF86-2468E981097B}">
      <text>
        <r>
          <rPr>
            <sz val="9"/>
            <color indexed="81"/>
            <rFont val="Tahoma"/>
            <family val="2"/>
          </rPr>
          <t>Lifecycle status of the asset</t>
        </r>
      </text>
    </comment>
    <comment ref="AF3" authorId="0" shapeId="0" xr:uid="{A1F7DAFE-9E66-4641-9234-EDF511B1CF88}">
      <text>
        <r>
          <rPr>
            <sz val="9"/>
            <color indexed="81"/>
            <rFont val="Tahoma"/>
            <family val="2"/>
          </rPr>
          <t>Removal Date specifies the date when an Asset/Component was removed. They are used for statistical, financial and warranty reporting purposes.</t>
        </r>
      </text>
    </comment>
    <comment ref="AG3" authorId="0" shapeId="0" xr:uid="{80FA4E4E-5E86-4947-84E4-80A1B5A7C8B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2A965C72-4899-464A-BF2B-414BA25E5CB6}">
      <text>
        <r>
          <rPr>
            <sz val="9"/>
            <color indexed="81"/>
            <rFont val="Tahoma"/>
            <family val="2"/>
          </rPr>
          <t>The entity that owns the asset</t>
        </r>
      </text>
    </comment>
    <comment ref="AK3" authorId="0" shapeId="0" xr:uid="{CFF20B80-2412-49A5-B59E-6B2D14572355}">
      <text>
        <r>
          <rPr>
            <sz val="9"/>
            <color indexed="81"/>
            <rFont val="Tahoma"/>
            <family val="2"/>
          </rPr>
          <t>The entity that manages the asset, on behalf of the owner</t>
        </r>
      </text>
    </comment>
    <comment ref="AM3" authorId="0" shapeId="0" xr:uid="{09146073-D7C2-46EB-84D6-047A7DD98874}">
      <text>
        <r>
          <rPr>
            <sz val="9"/>
            <color indexed="81"/>
            <rFont val="Tahoma"/>
            <family val="2"/>
          </rPr>
          <t>What department or group within the road controlling authority owns the asset? E.g. Parks and Recreation, Property, Housing.</t>
        </r>
      </text>
    </comment>
    <comment ref="AO3" authorId="0" shapeId="0" xr:uid="{34C93CDC-B8A0-4E5E-86A7-1863119B8D18}">
      <text>
        <r>
          <rPr>
            <sz val="9"/>
            <color indexed="81"/>
            <rFont val="Tahoma"/>
            <family val="2"/>
          </rPr>
          <t>A combination of activity class and work category</t>
        </r>
      </text>
    </comment>
    <comment ref="AQ3" authorId="0" shapeId="0" xr:uid="{F5F4C63D-B20D-47F5-BAA9-808A251EB7A1}">
      <text>
        <r>
          <rPr>
            <sz val="9"/>
            <color indexed="81"/>
            <rFont val="Tahoma"/>
            <family val="2"/>
          </rPr>
          <t>Original cost of installing or constructing this asset</t>
        </r>
      </text>
    </comment>
    <comment ref="AR3" authorId="0" shapeId="0" xr:uid="{F84AE7F1-9A54-4D0B-AAD4-99054530BB86}">
      <text>
        <r>
          <rPr>
            <sz val="9"/>
            <color indexed="81"/>
            <rFont val="Tahoma"/>
            <family val="2"/>
          </rPr>
          <t>Is the maintenance of this asset at least partly funded by the National Land Transport Programme (NLTP) administered by Waka Kotahi?</t>
        </r>
      </text>
    </comment>
    <comment ref="AS3" authorId="0" shapeId="0" xr:uid="{FC4CF74D-04DB-4C77-BB9B-B7D22CEC404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B97C4097-FD21-44B2-8866-3B31FB93C37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EEE56222-4992-44D6-A341-9281E0B41D5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5392C75B-A108-47DA-93EB-9A711AE66FE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3DED7FB-E677-494D-B6D8-34AC75DC87A5}">
      <text>
        <r>
          <rPr>
            <sz val="9"/>
            <color indexed="81"/>
            <rFont val="Tahoma"/>
            <family val="2"/>
          </rPr>
          <t>prompt</t>
        </r>
      </text>
    </comment>
    <comment ref="B3" authorId="0" shapeId="0" xr:uid="{00DFE5D0-8BB5-4F95-806C-2E0A2FFAD45A}">
      <text>
        <r>
          <rPr>
            <sz val="9"/>
            <color indexed="81"/>
            <rFont val="Tahoma"/>
            <family val="2"/>
          </rPr>
          <t>Every Custom Asset requires a uniqe identifier so that it is distinguishable from all other Assets</t>
        </r>
      </text>
    </comment>
    <comment ref="C3" authorId="0" shapeId="0" xr:uid="{3D081047-728C-4204-97E6-2CC83AB8E55C}">
      <text>
        <r>
          <rPr>
            <sz val="9"/>
            <color indexed="81"/>
            <rFont val="Tahoma"/>
            <family val="2"/>
          </rPr>
          <t>All standard RAMM items and almost all user-defined items are located on a Road. Most RAMM functions are Road-centric.</t>
        </r>
      </text>
    </comment>
    <comment ref="E3" authorId="0" shapeId="0" xr:uid="{A41AE450-961A-47E6-9B3F-7BE4F1FD27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4C3C7CA-7B81-4BE8-8678-D4E09569795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A9F017E-1AB8-4DBF-8B61-309B8BE1FF6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F466B55-BDC7-411A-AB15-98EF6D693AA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46FCFBB-C0E4-4A86-A535-CEFAD8AE2E8B}">
      <text>
        <r>
          <rPr>
            <sz val="9"/>
            <color indexed="81"/>
            <rFont val="Tahoma"/>
            <family val="2"/>
          </rPr>
          <t>L=Left hand side, R=Right hand side, B=Both, C=Centre</t>
        </r>
      </text>
    </comment>
    <comment ref="K3" authorId="0" shapeId="0" xr:uid="{2CC74ED0-5DB8-45E5-AAC8-B22C35D475D9}">
      <text>
        <r>
          <rPr>
            <sz val="9"/>
            <color indexed="81"/>
            <rFont val="Tahoma"/>
            <family val="2"/>
          </rPr>
          <t>Minimum height, if there is a difference due to design or sloped terrain</t>
        </r>
      </text>
    </comment>
    <comment ref="L3" authorId="0" shapeId="0" xr:uid="{F07BC3D2-0AD7-4D5B-9428-12C6FF62FC2F}">
      <text>
        <r>
          <rPr>
            <sz val="9"/>
            <color indexed="81"/>
            <rFont val="Tahoma"/>
            <family val="2"/>
          </rPr>
          <t>Average height of the asset</t>
        </r>
      </text>
    </comment>
    <comment ref="M3" authorId="0" shapeId="0" xr:uid="{45F73A1D-1430-452B-972D-14BDF7625D3E}">
      <text>
        <r>
          <rPr>
            <sz val="9"/>
            <color indexed="81"/>
            <rFont val="Tahoma"/>
            <family val="2"/>
          </rPr>
          <t>Max height above the ground</t>
        </r>
      </text>
    </comment>
    <comment ref="N3" authorId="0" shapeId="0" xr:uid="{81D5C5B4-52AA-4E70-AF5C-90786632412F}">
      <text>
        <r>
          <rPr>
            <sz val="9"/>
            <color indexed="81"/>
            <rFont val="Tahoma"/>
            <family val="2"/>
          </rPr>
          <t>Length in RAMM is calculated from the difference in the Start and End displacements</t>
        </r>
      </text>
    </comment>
    <comment ref="O3" authorId="0" shapeId="0" xr:uid="{3FA6C2A3-5589-4FAF-B4D9-AC7B87440FAF}">
      <text>
        <r>
          <rPr>
            <sz val="9"/>
            <color indexed="81"/>
            <rFont val="Tahoma"/>
            <family val="2"/>
          </rPr>
          <t>Where the standard Length calculation does not accurately represent the real-world Length of an item, the user can specify the difference in m.</t>
        </r>
      </text>
    </comment>
    <comment ref="P3" authorId="0" shapeId="0" xr:uid="{11B44E71-D1A8-4652-A2FB-0B21CEB0442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54A12C4-2320-45C8-A4B5-414388E63180}">
      <text>
        <r>
          <rPr>
            <sz val="9"/>
            <color indexed="81"/>
            <rFont val="Tahoma"/>
            <family val="2"/>
          </rPr>
          <t>Face area of the wall</t>
        </r>
      </text>
    </comment>
    <comment ref="S3" authorId="0" shapeId="0" xr:uid="{B38AA54E-A741-4D6E-B675-E1E5DD62DD73}">
      <text>
        <r>
          <rPr>
            <sz val="9"/>
            <color indexed="81"/>
            <rFont val="Tahoma"/>
            <family val="2"/>
          </rPr>
          <t>What is the asset inside of or on/attached to? e.g. attached to a pole or located inside pavement.</t>
        </r>
      </text>
    </comment>
    <comment ref="U3" authorId="0" shapeId="0" xr:uid="{CA1D1E70-1258-4603-9C5E-95AC81D0B573}">
      <text>
        <r>
          <rPr>
            <sz val="9"/>
            <color indexed="81"/>
            <rFont val="Tahoma"/>
            <family val="2"/>
          </rPr>
          <t>Is the asset a Wall or a Fence?</t>
        </r>
      </text>
    </comment>
    <comment ref="W3" authorId="0" shapeId="0" xr:uid="{E89D93EE-BE0C-4212-84CF-30FFB98162AB}">
      <text>
        <r>
          <rPr>
            <sz val="9"/>
            <color indexed="81"/>
            <rFont val="Tahoma"/>
            <family val="2"/>
          </rPr>
          <t>The style of fence</t>
        </r>
      </text>
    </comment>
    <comment ref="Y3" authorId="0" shapeId="0" xr:uid="{7F3E982A-B8AA-4003-9EF2-99DC462C01B4}">
      <text>
        <r>
          <rPr>
            <sz val="9"/>
            <color indexed="81"/>
            <rFont val="Tahoma"/>
            <family val="2"/>
          </rPr>
          <t>Primary material of the wall</t>
        </r>
      </text>
    </comment>
    <comment ref="AA3" authorId="0" shapeId="0" xr:uid="{FEBF4C89-BFF8-48AE-BE6F-68587631E921}">
      <text>
        <r>
          <rPr>
            <sz val="9"/>
            <color indexed="81"/>
            <rFont val="Tahoma"/>
            <family val="2"/>
          </rPr>
          <t>Is the Wall uniquely styled through art, sculpture, surface finish, colouring or other design?</t>
        </r>
      </text>
    </comment>
    <comment ref="AB3" authorId="0" shapeId="0" xr:uid="{9C005621-1E5D-4A49-A95A-753401C1027B}">
      <text>
        <r>
          <rPr>
            <sz val="9"/>
            <color indexed="81"/>
            <rFont val="Tahoma"/>
            <family val="2"/>
          </rPr>
          <t>Is the wall planted?</t>
        </r>
      </text>
    </comment>
    <comment ref="AC3" authorId="0" shapeId="0" xr:uid="{0089919E-D251-4174-A3B4-05DC0685365A}">
      <text>
        <r>
          <rPr>
            <sz val="9"/>
            <color indexed="81"/>
            <rFont val="Tahoma"/>
            <family val="2"/>
          </rPr>
          <t>Does the wall have integrated seat?</t>
        </r>
      </text>
    </comment>
    <comment ref="AD3" authorId="0" shapeId="0" xr:uid="{E379FEAC-CF32-434E-B284-8AFD48F60E44}">
      <text>
        <r>
          <rPr>
            <sz val="9"/>
            <color indexed="81"/>
            <rFont val="Tahoma"/>
            <family val="2"/>
          </rPr>
          <t>The date the asset was installed</t>
        </r>
      </text>
    </comment>
    <comment ref="AE3" authorId="0" shapeId="0" xr:uid="{9D5597C0-FFDC-42D6-AC0B-B8B2AC9D8DC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796E3589-7444-4B13-8316-12379D46EB0C}">
      <text>
        <r>
          <rPr>
            <sz val="9"/>
            <color indexed="81"/>
            <rFont val="Tahoma"/>
            <family val="2"/>
          </rPr>
          <t>Expected life of asset at the time of design</t>
        </r>
      </text>
    </comment>
    <comment ref="AG3" authorId="0" shapeId="0" xr:uid="{46A22B0A-804F-470E-9BB4-BBA3B2DEDA8F}">
      <text>
        <r>
          <rPr>
            <sz val="9"/>
            <color indexed="81"/>
            <rFont val="Tahoma"/>
            <family val="2"/>
          </rPr>
          <t>Lifecycle status of the asset</t>
        </r>
      </text>
    </comment>
    <comment ref="AI3" authorId="0" shapeId="0" xr:uid="{C938FC84-1500-42AF-8FC2-E36288D16CF7}">
      <text>
        <r>
          <rPr>
            <sz val="9"/>
            <color indexed="81"/>
            <rFont val="Tahoma"/>
            <family val="2"/>
          </rPr>
          <t>Removal Date specifies the date when an Asset/Component was removed. They are used for statistical, financial and warranty reporting purposes.</t>
        </r>
      </text>
    </comment>
    <comment ref="AJ3" authorId="0" shapeId="0" xr:uid="{F804AB95-B67F-418E-9A13-7634371B12C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8C209FD6-DBC2-461B-A235-047B56D0BE54}">
      <text>
        <r>
          <rPr>
            <sz val="9"/>
            <color indexed="81"/>
            <rFont val="Tahoma"/>
            <family val="2"/>
          </rPr>
          <t>The entity that owns the asset</t>
        </r>
      </text>
    </comment>
    <comment ref="AN3" authorId="0" shapeId="0" xr:uid="{12F2D336-F81D-493B-8B1A-C70F0C91E748}">
      <text>
        <r>
          <rPr>
            <sz val="9"/>
            <color indexed="81"/>
            <rFont val="Tahoma"/>
            <family val="2"/>
          </rPr>
          <t>The entity that manages the asset, on behalf of the owner</t>
        </r>
      </text>
    </comment>
    <comment ref="AP3" authorId="0" shapeId="0" xr:uid="{3B6F3EB9-6A87-4536-BD69-2352ABED46B0}">
      <text>
        <r>
          <rPr>
            <sz val="9"/>
            <color indexed="81"/>
            <rFont val="Tahoma"/>
            <family val="2"/>
          </rPr>
          <t>What department or group within the road controlling authority owns the asset? E.g. Parks and Recreation, Property, Housing.</t>
        </r>
      </text>
    </comment>
    <comment ref="AR3" authorId="0" shapeId="0" xr:uid="{E2E38B73-C306-4F05-976C-65750623AECC}">
      <text>
        <r>
          <rPr>
            <sz val="9"/>
            <color indexed="81"/>
            <rFont val="Tahoma"/>
            <family val="2"/>
          </rPr>
          <t>A combination of activity class and work category</t>
        </r>
      </text>
    </comment>
    <comment ref="AT3" authorId="0" shapeId="0" xr:uid="{1D10446B-7000-423A-8D32-DC2B9CD71DD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CD883CAA-4F07-481A-8AC7-3BA4EED56E1B}">
      <text>
        <r>
          <rPr>
            <sz val="9"/>
            <color indexed="81"/>
            <rFont val="Tahoma"/>
            <family val="2"/>
          </rPr>
          <t>Is the maintenance of this asset at least partly funded by the National Land Transport Programme (NLTP) administered by Waka Kotahi?</t>
        </r>
      </text>
    </comment>
    <comment ref="AV3" authorId="0" shapeId="0" xr:uid="{D4F2B75B-7710-4723-BB92-EACDCB6AA15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D331A1B0-AC10-4830-B65E-598331337A8C}">
      <text>
        <r>
          <rPr>
            <sz val="9"/>
            <color indexed="81"/>
            <rFont val="Tahoma"/>
            <family val="2"/>
          </rPr>
          <t>Does the wall require an Structural Inspection eg S6</t>
        </r>
      </text>
    </comment>
    <comment ref="AX3" authorId="0" shapeId="0" xr:uid="{877CD36C-12B9-4490-BA2B-150A887B227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43A1ADAF-B1DC-440C-AC5E-B85C7BE66F1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E4AC194F-3338-49B8-B76B-43AA118771E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EE5D3110-D4BE-49EA-9AE1-8C23B45CE62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0638E6D-2530-41DA-8AF9-96A5358035AE}">
      <text>
        <r>
          <rPr>
            <sz val="9"/>
            <color indexed="81"/>
            <rFont val="Tahoma"/>
            <family val="2"/>
          </rPr>
          <t>prompt</t>
        </r>
      </text>
    </comment>
    <comment ref="B3" authorId="0" shapeId="0" xr:uid="{5DC42399-D4D8-4F7D-8DB5-E9EE88193A53}">
      <text>
        <r>
          <rPr>
            <sz val="9"/>
            <color indexed="81"/>
            <rFont val="Tahoma"/>
            <family val="2"/>
          </rPr>
          <t>Every Custom Asset requires a uniqe identifier so that it is distinguishable from all other Assets</t>
        </r>
      </text>
    </comment>
    <comment ref="C3" authorId="0" shapeId="0" xr:uid="{590C8EE5-447F-40B1-BC65-C7EC7527B41A}">
      <text>
        <r>
          <rPr>
            <sz val="9"/>
            <color indexed="81"/>
            <rFont val="Tahoma"/>
            <family val="2"/>
          </rPr>
          <t>All standard RAMM items and almost all user-defined items are located on a Road. Most RAMM functions are Road-centric.</t>
        </r>
      </text>
    </comment>
    <comment ref="E3" authorId="0" shapeId="0" xr:uid="{E5CA1362-5B5C-4530-88FC-E655654530F7}">
      <text>
        <r>
          <rPr>
            <sz val="9"/>
            <color indexed="81"/>
            <rFont val="Tahoma"/>
            <family val="2"/>
          </rPr>
          <t>NZTM2000 Easting</t>
        </r>
      </text>
    </comment>
    <comment ref="F3" authorId="0" shapeId="0" xr:uid="{1351D415-F6C1-4FE5-B88E-8339F767E325}">
      <text>
        <r>
          <rPr>
            <sz val="9"/>
            <color indexed="81"/>
            <rFont val="Tahoma"/>
            <family val="2"/>
          </rPr>
          <t>NZTM2000 Northing</t>
        </r>
      </text>
    </comment>
    <comment ref="G3" authorId="0" shapeId="0" xr:uid="{304512C4-0759-49D6-B051-F5D23DFBAA7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681E594-C7C0-4C77-9045-2FCBC65F678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9A39DC2-C1FF-43DC-B486-9A4F37EA1E6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D4BC2C3-D11B-430A-A413-1371A65BB3A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6ACC17E-E0D5-40F0-AFB8-EDBBD71BFA5A}">
      <text>
        <r>
          <rPr>
            <sz val="9"/>
            <color indexed="81"/>
            <rFont val="Tahoma"/>
            <family val="2"/>
          </rPr>
          <t>L=Left hand side, R=Right hand side, B=Both, C=Centre</t>
        </r>
      </text>
    </comment>
    <comment ref="M3" authorId="0" shapeId="0" xr:uid="{6942BC9E-392C-48B1-A66E-885CA99493C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1E912A4C-30C1-443A-A6E3-4F81DD98DE2F}">
      <text>
        <r>
          <rPr>
            <sz val="9"/>
            <color indexed="81"/>
            <rFont val="Tahoma"/>
            <family val="2"/>
          </rPr>
          <t>The height of the wheel stopper.</t>
        </r>
      </text>
    </comment>
    <comment ref="O3" authorId="0" shapeId="0" xr:uid="{CCC48639-A1EA-4113-9999-31B9F425E8BA}">
      <text>
        <r>
          <rPr>
            <sz val="9"/>
            <color indexed="81"/>
            <rFont val="Tahoma"/>
            <family val="2"/>
          </rPr>
          <t>Length in RAMM is calculated from the difference in the Start and End displacements</t>
        </r>
      </text>
    </comment>
    <comment ref="P3" authorId="0" shapeId="0" xr:uid="{50E96C25-7DB0-49EA-9ED7-DEFD7EF404FC}">
      <text>
        <r>
          <rPr>
            <sz val="9"/>
            <color indexed="81"/>
            <rFont val="Tahoma"/>
            <family val="2"/>
          </rPr>
          <t>Where the standard Length calculation does not accurately represent the real-world Length of an item, the user can specify the difference in m.</t>
        </r>
      </text>
    </comment>
    <comment ref="Q3" authorId="0" shapeId="0" xr:uid="{4F4E0FED-7AA3-475E-B9B5-58345DEE8DF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7CB21FE0-DBD3-4921-A232-D03A992B0732}">
      <text>
        <r>
          <rPr>
            <sz val="9"/>
            <color indexed="81"/>
            <rFont val="Tahoma"/>
            <family val="2"/>
          </rPr>
          <t>Standard Areas in RAMM are the result of simple calculations of length x width</t>
        </r>
      </text>
    </comment>
    <comment ref="T3" authorId="0" shapeId="0" xr:uid="{1EC685FC-224C-4C31-981A-E56280BF0CE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4085BCF7-A587-4F7C-A410-1D82B02A532B}">
      <text>
        <r>
          <rPr>
            <sz val="9"/>
            <color indexed="81"/>
            <rFont val="Tahoma"/>
            <family val="2"/>
          </rPr>
          <t>Where a user has added an Area correction to the standard calculated Area, the two values are summed to give a Total Area.</t>
        </r>
      </text>
    </comment>
    <comment ref="V3" authorId="0" shapeId="0" xr:uid="{3ABA2075-0645-4C85-99B6-329559D5F857}">
      <text>
        <r>
          <rPr>
            <sz val="9"/>
            <color indexed="81"/>
            <rFont val="Tahoma"/>
            <family val="2"/>
          </rPr>
          <t>The material the wheel stopper is made of.</t>
        </r>
      </text>
    </comment>
    <comment ref="X3" authorId="0" shapeId="0" xr:uid="{FBF7397A-D248-499E-B9EB-A8B6DB86D16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C0C89499-9772-4FA5-9C85-362C149BBE7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BDDFE2BC-C9BF-4596-8E8E-05E732CE6D4B}">
      <text>
        <r>
          <rPr>
            <sz val="9"/>
            <color indexed="81"/>
            <rFont val="Tahoma"/>
            <family val="2"/>
          </rPr>
          <t>Expected life of asset at the time of design</t>
        </r>
      </text>
    </comment>
    <comment ref="AA3" authorId="0" shapeId="0" xr:uid="{3FB9756D-21C8-4C6B-A5BB-BF4D70A2454C}">
      <text>
        <r>
          <rPr>
            <sz val="9"/>
            <color indexed="81"/>
            <rFont val="Tahoma"/>
            <family val="2"/>
          </rPr>
          <t>Lifecycle Status of the Asset</t>
        </r>
      </text>
    </comment>
    <comment ref="AC3" authorId="0" shapeId="0" xr:uid="{A3F259C0-CCEC-465F-9D0E-B0B193C96A3F}">
      <text>
        <r>
          <rPr>
            <sz val="9"/>
            <color indexed="81"/>
            <rFont val="Tahoma"/>
            <family val="2"/>
          </rPr>
          <t>Replacement Date specifies the date when an Asset/Component was replaced. They are used for statistical, financial and warranty reporting purposes.</t>
        </r>
      </text>
    </comment>
    <comment ref="AD3" authorId="0" shapeId="0" xr:uid="{6D296375-B36C-4C2A-BF18-86EC8123FE89}">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883F087C-E757-48E9-965B-6193AEEE522F}">
      <text>
        <r>
          <rPr>
            <sz val="9"/>
            <color indexed="81"/>
            <rFont val="Tahoma"/>
            <family val="2"/>
          </rPr>
          <t>The entity that owns the asset</t>
        </r>
      </text>
    </comment>
    <comment ref="AH3" authorId="0" shapeId="0" xr:uid="{44BCAB6C-4186-40DA-889B-751731B14B5A}">
      <text>
        <r>
          <rPr>
            <sz val="9"/>
            <color indexed="81"/>
            <rFont val="Tahoma"/>
            <family val="2"/>
          </rPr>
          <t>The entity that manages the asset, on behalf of the owner</t>
        </r>
      </text>
    </comment>
    <comment ref="AJ3" authorId="0" shapeId="0" xr:uid="{B67A1A5E-6151-4E78-823C-A5935A903F42}">
      <text>
        <r>
          <rPr>
            <sz val="9"/>
            <color indexed="81"/>
            <rFont val="Tahoma"/>
            <family val="2"/>
          </rPr>
          <t>What department or group within the road controlling authority owns the asset? E.g. Parks and Recreation, Property, Housing.</t>
        </r>
      </text>
    </comment>
    <comment ref="AL3" authorId="0" shapeId="0" xr:uid="{A22F0D18-12C5-402E-8FB9-4564AEB6045E}">
      <text>
        <r>
          <rPr>
            <sz val="9"/>
            <color indexed="81"/>
            <rFont val="Tahoma"/>
            <family val="2"/>
          </rPr>
          <t>A combination of activity class and work category.</t>
        </r>
      </text>
    </comment>
    <comment ref="AN3" authorId="0" shapeId="0" xr:uid="{FA203920-12A7-481C-A98A-043AD1837A0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3801F12D-6CA1-45B4-80F9-F4F4F76E8BA1}">
      <text>
        <r>
          <rPr>
            <sz val="9"/>
            <color indexed="81"/>
            <rFont val="Tahoma"/>
            <family val="2"/>
          </rPr>
          <t>Is the maintenance of this asset at least partly funded by the National Land Transport Programme (NLTP) administered by Waka Kotahi?</t>
        </r>
      </text>
    </comment>
    <comment ref="AP3" authorId="0" shapeId="0" xr:uid="{02389E2A-1B43-44DB-9EEC-D5C0234138C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D6E6AC66-C0A4-4E3F-B09C-9D4958D35A0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3C98819C-0641-4704-92A7-644DF43ACD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9DB573A9-D9DD-44A6-9809-A7F871AC8B78}">
      <text>
        <r>
          <rPr>
            <sz val="9"/>
            <color indexed="81"/>
            <rFont val="Tahoma"/>
            <family val="2"/>
          </rPr>
          <t>NZVD2016 Vertical Position</t>
        </r>
      </text>
    </comment>
    <comment ref="AU3" authorId="0" shapeId="0" xr:uid="{689D2A9A-8398-4817-9667-99A0672DC58C}">
      <text>
        <r>
          <rPr>
            <sz val="9"/>
            <color indexed="81"/>
            <rFont val="Tahoma"/>
            <family val="2"/>
          </rPr>
          <t>Well-known Text (WKT) geometry in NZTM</t>
        </r>
      </text>
    </comment>
  </commentList>
</comments>
</file>

<file path=xl/sharedStrings.xml><?xml version="1.0" encoding="utf-8"?>
<sst xmlns="http://schemas.openxmlformats.org/spreadsheetml/2006/main" count="8751" uniqueCount="6424">
  <si>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</si>
  <si>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</si>
  <si>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</si>
  <si>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</si>
  <si>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</si>
  <si>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</si>
  <si>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</si>
  <si>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</si>
  <si>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</si>
  <si>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</si>
  <si>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</si>
  <si>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</si>
  <si>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</si>
  <si>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</si>
  <si>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</si>
  <si>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</si>
  <si>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</si>
  <si>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</si>
  <si>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</si>
  <si>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</si>
  <si>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</si>
  <si>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</si>
  <si>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</si>
  <si>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</si>
  <si>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</si>
  <si>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</si>
  <si>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</si>
  <si>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</si>
  <si>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</si>
  <si>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</si>
  <si>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</si>
  <si>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</si>
  <si>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</si>
  <si>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</si>
  <si>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</si>
  <si>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</si>
  <si>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</si>
  <si>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</si>
  <si>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</si>
  <si>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</si>
  <si>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</si>
  <si>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</si>
  <si>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</si>
  <si>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</si>
  <si>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</si>
  <si>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</si>
  <si>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</si>
  <si>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</si>
  <si>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</si>
  <si>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</si>
  <si>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</si>
  <si>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</si>
  <si>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</si>
  <si>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</si>
  <si>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</si>
  <si>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</si>
  <si>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</si>
  <si>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</si>
  <si>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</si>
  <si>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</si>
  <si>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</si>
  <si>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</si>
  <si>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</si>
  <si>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</si>
  <si>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</si>
  <si>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</si>
  <si>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</si>
  <si>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</si>
  <si>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</si>
  <si>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</si>
  <si>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</si>
  <si>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</si>
  <si>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</si>
  <si>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</si>
  <si>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</si>
  <si>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</si>
  <si>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</si>
  <si>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</si>
  <si>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</si>
  <si>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</si>
  <si>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</si>
  <si>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</si>
  <si>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</si>
  <si>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</si>
  <si>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</si>
  <si>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</si>
  <si>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</si>
  <si>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</si>
  <si>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</si>
  <si>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</si>
  <si>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</si>
  <si>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</si>
  <si>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</si>
  <si>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</si>
  <si>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</si>
  <si>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</si>
  <si>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</si>
  <si>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</si>
  <si>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</si>
  <si>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</si>
  <si>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</si>
  <si>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</si>
  <si>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</si>
  <si>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</si>
  <si>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</si>
  <si>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</si>
  <si>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</si>
  <si>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</si>
  <si>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</si>
  <si>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</si>
  <si>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</si>
  <si>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</si>
  <si>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</si>
  <si>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</si>
  <si>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</si>
  <si>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</si>
  <si>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</si>
  <si>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</si>
  <si>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</si>
  <si>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</si>
  <si>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</si>
  <si>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</si>
  <si>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</si>
  <si>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</si>
  <si>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</si>
  <si>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</si>
  <si>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</si>
  <si>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</si>
  <si>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</si>
  <si>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</si>
  <si>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</si>
  <si>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</si>
  <si>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</si>
  <si>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</si>
  <si>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</si>
  <si>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</si>
  <si>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</si>
  <si>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</si>
  <si>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</si>
  <si>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</si>
  <si>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</si>
  <si>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</si>
  <si>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</si>
  <si>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</si>
  <si>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</si>
  <si>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</si>
  <si>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</si>
  <si>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</si>
  <si>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</si>
  <si>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</si>
  <si>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</si>
  <si>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</si>
  <si>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</si>
  <si>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</si>
  <si>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</si>
  <si>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</si>
  <si>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</si>
  <si>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</si>
  <si>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</si>
  <si>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</si>
  <si>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</si>
  <si>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</si>
  <si>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</si>
  <si>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</si>
  <si>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</si>
  <si>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</si>
  <si>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</si>
  <si>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</si>
  <si>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</si>
  <si>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</si>
  <si>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</si>
  <si>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</si>
  <si>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</si>
  <si>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</si>
  <si>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</si>
  <si>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</si>
  <si>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</si>
  <si>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</si>
  <si>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</si>
  <si>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</si>
  <si>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</si>
  <si>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</si>
  <si>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</si>
  <si>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</si>
  <si>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</si>
  <si>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</si>
  <si>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</si>
  <si>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</si>
  <si>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</si>
  <si>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</si>
  <si>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</si>
  <si>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</si>
  <si>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</si>
  <si>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</si>
  <si>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</si>
  <si>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</si>
  <si>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</si>
  <si>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</si>
  <si>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</si>
  <si>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</si>
  <si>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</si>
  <si>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</si>
  <si>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</si>
  <si>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</si>
  <si>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</si>
  <si>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</si>
  <si>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</si>
  <si>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</si>
  <si>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</si>
  <si>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</si>
  <si>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</si>
  <si>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</si>
  <si>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</si>
  <si>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</si>
  <si>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</si>
  <si>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</si>
  <si>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</si>
  <si>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</si>
  <si>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</si>
  <si>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</si>
  <si>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</si>
  <si>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</si>
  <si>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</si>
  <si>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</si>
  <si>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</si>
  <si>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</si>
  <si>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</si>
  <si>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</si>
  <si>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</si>
  <si>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</si>
  <si>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</si>
  <si>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</si>
  <si>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</si>
  <si>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</si>
  <si>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</si>
  <si>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</si>
  <si>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</si>
  <si>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</si>
  <si>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</si>
  <si>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</si>
  <si>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</si>
  <si>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</si>
  <si>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</si>
  <si>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</si>
  <si>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</si>
  <si>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</si>
  <si>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</si>
  <si>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</si>
  <si>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</si>
  <si>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</si>
  <si>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</si>
  <si>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</si>
  <si>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</si>
  <si>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</si>
  <si>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</si>
  <si>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</si>
  <si>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</si>
  <si>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</si>
  <si>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</si>
  <si>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</si>
  <si>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</si>
  <si>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</si>
  <si>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</si>
  <si>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</si>
  <si>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</si>
  <si>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</si>
  <si>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</si>
  <si>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</si>
  <si>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</si>
  <si>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</si>
  <si>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</si>
  <si>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</si>
  <si>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</si>
  <si>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</si>
  <si>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</si>
  <si>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</si>
  <si>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</si>
  <si>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</si>
  <si>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</si>
  <si>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</si>
  <si>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</si>
  <si>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</si>
  <si>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</si>
  <si>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</si>
  <si>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</si>
  <si>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</si>
  <si>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</si>
  <si>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</si>
  <si>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</si>
  <si>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</si>
  <si>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</si>
  <si>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</si>
  <si>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</si>
  <si>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</si>
  <si>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</si>
  <si>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</si>
  <si>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</si>
  <si>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</si>
  <si>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</si>
  <si>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</si>
  <si>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</si>
  <si>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</si>
  <si>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</si>
  <si>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</si>
  <si>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</si>
  <si>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</si>
  <si>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</si>
  <si>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</si>
  <si>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</si>
  <si>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</si>
  <si>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</si>
  <si>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</si>
  <si>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</si>
  <si>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</si>
  <si>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</si>
  <si>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</si>
  <si>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</si>
  <si>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</si>
  <si>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</si>
  <si>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</si>
  <si>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</si>
  <si>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</si>
  <si>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</si>
  <si>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</si>
  <si>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</si>
  <si>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</si>
  <si>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</si>
  <si>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</si>
  <si>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</si>
  <si>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</si>
  <si>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</si>
  <si>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</si>
  <si>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</si>
  <si>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</si>
  <si>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</si>
  <si>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</si>
  <si>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</si>
  <si>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</si>
  <si>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</si>
  <si>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</si>
  <si>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</si>
  <si>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</si>
  <si>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</si>
  <si>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</si>
  <si>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</si>
  <si>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</si>
  <si>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</si>
  <si>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</si>
  <si>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</si>
  <si>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</si>
  <si>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</si>
  <si>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</si>
  <si>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</si>
  <si>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</si>
  <si>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</si>
  <si>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</si>
  <si>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</si>
  <si>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</si>
  <si>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</si>
  <si>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</si>
  <si>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</si>
  <si>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</si>
  <si>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</si>
  <si>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</si>
  <si>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</si>
  <si>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</si>
  <si>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</si>
  <si>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</si>
  <si>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</si>
  <si>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</si>
  <si>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</si>
  <si>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</si>
  <si>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</si>
  <si>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</si>
  <si>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</si>
  <si>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</si>
  <si>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</si>
  <si>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</si>
  <si>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</si>
  <si>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</si>
  <si>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</si>
  <si>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</si>
  <si>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</si>
  <si>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</si>
  <si>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</si>
  <si>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</si>
  <si>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</si>
  <si>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</si>
  <si>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</si>
  <si>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</si>
  <si>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</si>
  <si>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</si>
  <si>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</si>
  <si>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</si>
  <si>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</si>
  <si>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</si>
  <si>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</si>
  <si>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</si>
  <si>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</si>
  <si>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</si>
  <si>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</si>
  <si>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</si>
  <si>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</si>
  <si>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</si>
  <si>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</si>
  <si>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</si>
  <si>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</si>
  <si>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</si>
  <si>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</si>
  <si>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</si>
  <si>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</si>
  <si>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</si>
  <si>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</si>
  <si>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</si>
  <si>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</si>
  <si>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</si>
  <si>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</si>
  <si>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</si>
  <si>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</si>
  <si>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</si>
  <si>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</si>
  <si>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</si>
  <si>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</si>
  <si>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</si>
  <si>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</si>
  <si>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</si>
  <si>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</si>
  <si>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</si>
  <si>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</si>
  <si>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</si>
  <si>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</si>
  <si>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</si>
  <si>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</si>
  <si>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</si>
  <si>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</si>
  <si>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</si>
  <si>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</si>
  <si>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</si>
  <si>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</si>
  <si>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</si>
  <si>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</si>
  <si>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</si>
  <si>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</si>
  <si>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</si>
  <si>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</si>
  <si>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</si>
  <si>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</si>
  <si>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</si>
  <si>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</si>
  <si>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</si>
  <si>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</si>
  <si>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</si>
  <si>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</si>
  <si>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</si>
  <si>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</si>
  <si>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</si>
  <si>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</si>
  <si>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</si>
  <si>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</si>
  <si>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</si>
  <si>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</si>
  <si>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</si>
  <si>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</si>
  <si>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</si>
  <si>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</si>
  <si>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</si>
  <si>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</si>
  <si>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</si>
  <si>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</si>
  <si>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</si>
  <si>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</si>
  <si>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</si>
  <si>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</si>
  <si>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</si>
  <si>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</si>
  <si>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</si>
  <si>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</si>
  <si>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</si>
  <si>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</si>
  <si>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</si>
  <si>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</si>
  <si>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</si>
  <si>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</si>
  <si>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</si>
  <si>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</si>
  <si>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</si>
  <si>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</si>
  <si>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</si>
  <si>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</si>
  <si>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</si>
  <si>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</si>
  <si>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</si>
  <si>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</si>
  <si>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</si>
  <si>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</si>
  <si>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</si>
  <si>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</si>
  <si>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</si>
  <si>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</si>
  <si>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</si>
  <si>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</si>
  <si>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</si>
  <si>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</si>
  <si>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</si>
  <si>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</si>
  <si>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</si>
  <si>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</si>
  <si>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</si>
  <si>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</si>
  <si>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</si>
  <si>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</si>
  <si>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</si>
  <si>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</si>
  <si>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</si>
  <si>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</si>
  <si>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</si>
  <si>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</si>
  <si>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</si>
  <si>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</si>
  <si>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</si>
  <si>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</si>
  <si>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</si>
  <si>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</si>
  <si>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</si>
  <si>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</si>
  <si>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</si>
  <si>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</si>
  <si>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</si>
  <si>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</si>
  <si>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</si>
  <si>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</si>
  <si>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</si>
  <si>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</si>
  <si>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</si>
  <si>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</si>
  <si>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</si>
  <si>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</si>
  <si>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</si>
  <si>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</si>
  <si>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</si>
  <si>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</si>
  <si>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</si>
  <si>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</si>
  <si>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</si>
  <si>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</si>
  <si>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</si>
  <si>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</si>
  <si>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</si>
  <si>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</si>
  <si>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</si>
  <si>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</si>
  <si>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</si>
  <si>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</si>
  <si>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</si>
  <si>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</si>
  <si>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</si>
  <si>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</si>
  <si>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</si>
  <si>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</si>
  <si>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</si>
  <si>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</si>
  <si>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</si>
  <si>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</si>
  <si>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</si>
  <si>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</si>
  <si>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</si>
  <si>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</si>
  <si>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</si>
  <si>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</si>
  <si>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</si>
  <si>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</si>
  <si>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</si>
  <si>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</si>
  <si>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</si>
  <si>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</si>
  <si>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</si>
  <si>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</si>
  <si>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</si>
  <si>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</si>
  <si>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</si>
  <si>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</si>
  <si>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</si>
  <si>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</si>
  <si>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</si>
  <si>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</si>
  <si>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</si>
  <si>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</si>
  <si>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</si>
  <si>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</si>
  <si>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</si>
  <si>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</si>
  <si>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</si>
  <si>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</si>
  <si>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</si>
  <si>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</si>
  <si>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</si>
  <si>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</si>
  <si>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</si>
  <si>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</si>
  <si>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</si>
  <si>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</si>
  <si>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</si>
  <si>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</si>
  <si>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</si>
  <si>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</si>
  <si>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</si>
  <si>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</si>
  <si>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</si>
  <si>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</si>
  <si>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</si>
  <si>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</si>
  <si>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</si>
  <si>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</si>
  <si>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</si>
  <si>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</si>
  <si>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</si>
  <si>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</si>
  <si>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</si>
  <si>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</si>
  <si>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</si>
  <si>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</si>
  <si>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</si>
  <si>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</si>
  <si>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</si>
  <si>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</si>
  <si>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</si>
  <si>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</si>
  <si>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</si>
  <si>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</si>
  <si>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</si>
  <si>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</si>
  <si>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</si>
  <si>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</si>
  <si>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</si>
  <si>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</si>
  <si>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</si>
  <si>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</si>
  <si>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</si>
  <si>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</si>
  <si>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</si>
  <si>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</si>
  <si>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</si>
  <si>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</si>
  <si>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</si>
  <si>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</si>
  <si>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</si>
  <si>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</si>
  <si>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</si>
  <si>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</si>
  <si>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</si>
  <si>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</si>
  <si>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</si>
  <si>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</si>
  <si>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</si>
  <si>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</si>
  <si>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</si>
  <si>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</si>
  <si>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</si>
  <si>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</si>
  <si>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</si>
  <si>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</si>
  <si>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</si>
  <si>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</si>
  <si>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</si>
  <si>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</si>
  <si>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</si>
  <si>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</si>
  <si>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</si>
  <si>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</si>
  <si>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</si>
  <si>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</si>
  <si>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</si>
  <si>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</si>
  <si>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</si>
  <si>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</si>
  <si>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</si>
  <si>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</si>
  <si>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</si>
  <si>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</si>
  <si>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</si>
  <si>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</si>
  <si>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</si>
  <si>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</si>
  <si>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</si>
  <si>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</si>
  <si>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</si>
  <si>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</si>
  <si>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</si>
  <si>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</si>
  <si>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</si>
  <si>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</si>
  <si>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</si>
  <si>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</si>
  <si>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</si>
  <si>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</si>
  <si>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</si>
  <si>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</si>
  <si>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</si>
  <si>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</si>
  <si>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</si>
  <si>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</si>
  <si>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</si>
  <si>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</si>
  <si>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</si>
  <si>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</si>
  <si>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</si>
  <si>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</si>
  <si>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</si>
  <si>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</si>
  <si>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</si>
  <si>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</si>
  <si>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</si>
  <si>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</si>
  <si>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</si>
  <si>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</si>
  <si>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</si>
  <si>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</si>
  <si>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</si>
  <si>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</si>
  <si>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</si>
  <si>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</si>
  <si>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</si>
  <si>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</si>
  <si>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</si>
  <si>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</si>
  <si>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</si>
  <si>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</si>
  <si>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</si>
  <si>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</si>
  <si>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</si>
  <si>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</si>
  <si>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</si>
  <si>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</si>
  <si>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</si>
  <si>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</si>
  <si>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</si>
  <si>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</si>
  <si>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</si>
  <si>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</si>
  <si>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</si>
  <si>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</si>
  <si>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</si>
  <si>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</si>
  <si>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</si>
  <si>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</si>
  <si>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</si>
  <si>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</si>
  <si>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</si>
  <si>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</si>
  <si>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</si>
  <si>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</si>
  <si>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</si>
  <si>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</si>
  <si>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</si>
  <si>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</si>
  <si>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</si>
  <si>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</si>
  <si>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</si>
  <si>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</si>
  <si>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</si>
  <si>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</si>
  <si>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</si>
  <si>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</si>
  <si>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</si>
  <si>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</si>
  <si>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</si>
  <si>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</si>
  <si>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</si>
  <si>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</si>
  <si>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</si>
  <si>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</si>
  <si>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</si>
  <si>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</si>
  <si>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</si>
  <si>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</si>
  <si>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</si>
  <si>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</si>
  <si>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</si>
  <si>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</si>
  <si>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</si>
  <si>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</si>
  <si>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</si>
  <si>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</si>
  <si>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</si>
  <si>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</si>
  <si>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</si>
  <si>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</si>
  <si>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</si>
  <si>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</si>
  <si>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</si>
  <si>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</si>
  <si>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</si>
  <si>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</si>
  <si>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</si>
  <si>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</si>
  <si>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</si>
  <si>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</si>
  <si>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</si>
  <si>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</si>
  <si>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</si>
  <si>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</si>
  <si>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</si>
  <si>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</si>
  <si>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</si>
  <si>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</si>
  <si>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</si>
  <si>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</si>
  <si>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</si>
  <si>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</si>
  <si>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</si>
  <si>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</si>
  <si>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</si>
  <si>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</si>
  <si>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</si>
  <si>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</si>
  <si>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</si>
  <si>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</si>
  <si>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</si>
  <si>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</si>
  <si>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</si>
  <si>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</si>
  <si>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</si>
  <si>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</si>
  <si>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</si>
  <si>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</si>
  <si>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</si>
  <si>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</si>
  <si>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</si>
  <si>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</si>
  <si>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</si>
  <si>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</si>
  <si>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</si>
  <si>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</si>
  <si>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</si>
  <si>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</si>
  <si>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</si>
  <si>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</si>
  <si>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</si>
  <si>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</si>
  <si>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</si>
  <si>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</si>
  <si>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</si>
  <si>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</si>
  <si>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</si>
  <si>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</si>
  <si>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</si>
  <si>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</si>
  <si>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</si>
  <si>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</si>
  <si>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</si>
  <si>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</si>
  <si>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</si>
  <si>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</si>
  <si>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</si>
  <si>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</si>
  <si>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</si>
  <si>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</si>
  <si>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</si>
  <si>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</si>
  <si>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</si>
  <si>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</si>
  <si>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</si>
  <si>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</si>
  <si>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</si>
  <si>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</si>
  <si>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</si>
  <si>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</si>
  <si>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</si>
  <si>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</si>
  <si>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</si>
  <si>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</si>
  <si>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</si>
  <si>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</si>
  <si>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</si>
  <si>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</si>
  <si>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</si>
  <si>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</si>
  <si>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</si>
  <si>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</si>
  <si>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</si>
  <si>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</si>
  <si>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</si>
  <si>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</si>
  <si>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</si>
  <si>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</si>
  <si>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</si>
  <si>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</si>
  <si>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</si>
  <si>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</si>
  <si>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</si>
  <si>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</si>
  <si>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</si>
  <si>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</si>
  <si>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</si>
  <si>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</si>
  <si>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</si>
  <si>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</si>
  <si>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</si>
  <si>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</si>
  <si>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</si>
  <si>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</si>
  <si>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</si>
  <si>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</si>
  <si>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</si>
  <si>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</si>
  <si>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</si>
  <si>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</si>
  <si>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</si>
  <si>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</si>
  <si>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</si>
  <si>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</si>
  <si>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</si>
  <si>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</si>
  <si>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</si>
  <si>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</si>
  <si>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</si>
  <si>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</si>
  <si>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</si>
  <si>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</si>
  <si>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</si>
  <si>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</si>
  <si>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</si>
  <si>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</si>
  <si>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</si>
  <si>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</si>
  <si>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</si>
  <si>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</si>
  <si>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</si>
  <si>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</si>
  <si>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</si>
  <si>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</si>
  <si>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</si>
  <si>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</si>
  <si>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</si>
  <si>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</si>
  <si>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</si>
  <si>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</si>
  <si>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</si>
  <si>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</si>
  <si>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</si>
  <si>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</si>
  <si>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</si>
  <si>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</si>
  <si>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</si>
  <si>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</si>
  <si>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</si>
  <si>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</si>
  <si>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</si>
  <si>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</si>
  <si>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</si>
  <si>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</si>
  <si>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</si>
  <si>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</si>
  <si>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</si>
  <si>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</si>
  <si>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</si>
  <si>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</si>
  <si>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</si>
  <si>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</si>
  <si>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</si>
  <si>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</si>
  <si>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</si>
  <si>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</si>
  <si>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</si>
  <si>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</si>
  <si>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</si>
  <si>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</si>
  <si>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</si>
  <si>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</si>
  <si>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</si>
  <si>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</si>
  <si>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</si>
  <si>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</si>
  <si>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</si>
  <si>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</si>
  <si>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</si>
  <si>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</si>
  <si>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</si>
  <si>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</si>
  <si>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</si>
  <si>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</si>
  <si>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</si>
  <si>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</si>
  <si>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</si>
  <si>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</si>
  <si>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</si>
  <si>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</si>
  <si>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</si>
  <si>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</si>
  <si>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</si>
  <si>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</si>
  <si>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</si>
  <si>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</si>
  <si>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</si>
  <si>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</si>
  <si>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</si>
  <si>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</si>
  <si>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</si>
  <si>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</si>
  <si>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</si>
  <si>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</si>
  <si>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</si>
  <si>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</si>
  <si>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</si>
  <si>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</si>
  <si>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</si>
  <si>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</si>
  <si>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</si>
  <si>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</si>
  <si>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</si>
  <si>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</si>
  <si>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</si>
  <si>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</si>
  <si>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</si>
  <si>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</si>
  <si>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</si>
  <si>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</si>
  <si>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</si>
  <si>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</si>
  <si>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</si>
  <si>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</si>
  <si>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</si>
  <si>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</si>
  <si>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</si>
  <si>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</si>
  <si>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</si>
  <si>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</si>
  <si>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</si>
  <si>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</si>
  <si>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</si>
  <si>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</si>
  <si>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</si>
  <si>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</si>
  <si>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</si>
  <si>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</si>
  <si>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</si>
  <si>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</si>
  <si>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</si>
  <si>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</si>
  <si>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</si>
  <si>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</si>
  <si>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</si>
  <si>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</si>
  <si>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</si>
  <si>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</si>
  <si>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</si>
  <si>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</si>
  <si>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</si>
  <si>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</si>
  <si>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</si>
  <si>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</si>
  <si>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</si>
  <si>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</si>
  <si>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</si>
  <si>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</si>
  <si>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</si>
  <si>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</si>
  <si>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</si>
  <si>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</si>
  <si>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</si>
  <si>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</si>
  <si>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</si>
  <si>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</si>
  <si>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</si>
  <si>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</si>
  <si>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</si>
  <si>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</si>
  <si>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</si>
  <si>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</si>
  <si>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</si>
  <si>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</si>
  <si>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</si>
  <si>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</si>
  <si>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</si>
  <si>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</si>
  <si>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</si>
  <si>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</si>
  <si>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</si>
  <si>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</si>
  <si>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</si>
  <si>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</si>
  <si>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</si>
  <si>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</si>
  <si>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</si>
  <si>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</si>
  <si>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</si>
  <si>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</si>
  <si>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</si>
  <si>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</si>
  <si>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</si>
  <si>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</si>
  <si>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</si>
  <si>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</si>
  <si>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</si>
  <si>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</si>
  <si>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</si>
  <si>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</si>
  <si>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</si>
  <si>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</si>
  <si>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</si>
  <si>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</si>
  <si>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</si>
  <si>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</si>
  <si>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</si>
  <si>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</si>
  <si>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</si>
  <si>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</si>
  <si>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</si>
  <si>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</si>
  <si>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</si>
  <si>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</si>
  <si>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</si>
  <si>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</si>
  <si>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</si>
  <si>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</si>
  <si>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</si>
  <si>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</si>
  <si>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</si>
  <si>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</si>
  <si>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</si>
  <si>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</si>
  <si>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</si>
  <si>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</si>
  <si>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</si>
  <si>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</si>
  <si>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</si>
  <si>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</si>
  <si>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</si>
  <si>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</si>
  <si>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</si>
  <si>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</si>
  <si>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</si>
  <si>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</si>
  <si>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</si>
  <si>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</si>
  <si>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</si>
  <si>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</si>
  <si>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</si>
  <si>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</si>
  <si>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</si>
  <si>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</si>
  <si>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</si>
  <si>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</si>
  <si>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</si>
  <si>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</si>
  <si>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</si>
  <si>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</si>
  <si>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</si>
  <si>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</si>
  <si>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</si>
  <si>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</si>
  <si>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</si>
  <si>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</si>
  <si>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</si>
  <si>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</si>
  <si>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</si>
  <si>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</si>
  <si>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</si>
  <si>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</si>
  <si>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</si>
  <si>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</si>
  <si>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</si>
  <si>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</si>
  <si>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</si>
  <si>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</si>
  <si>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</si>
  <si>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</si>
  <si>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</si>
  <si>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</si>
  <si>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</si>
  <si>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</si>
  <si>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</si>
  <si>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</si>
  <si>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</si>
  <si>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</si>
  <si>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</si>
  <si>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</si>
  <si>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</si>
  <si>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</si>
  <si>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</si>
  <si>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</si>
  <si>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</si>
  <si>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</si>
  <si>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</si>
  <si>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</si>
  <si>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</si>
  <si>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</si>
  <si>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</si>
  <si>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</si>
  <si>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</si>
  <si>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</si>
  <si>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</si>
  <si>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</si>
  <si>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</si>
  <si>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</si>
  <si>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</si>
  <si>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</si>
  <si>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</si>
  <si>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</si>
  <si>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</si>
  <si>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</si>
  <si>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</si>
  <si>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</si>
  <si>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</si>
  <si>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</si>
  <si>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</si>
  <si>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</si>
  <si>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</si>
  <si>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</si>
  <si>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</si>
  <si>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</si>
  <si>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</si>
  <si>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</si>
  <si>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</si>
  <si>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</si>
  <si>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</si>
  <si>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</si>
  <si>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</si>
  <si>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</si>
  <si>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</si>
  <si>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</si>
  <si>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</si>
  <si>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</si>
  <si>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</si>
  <si>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</si>
  <si>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</si>
  <si>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</si>
  <si>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</si>
  <si>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</si>
  <si>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</si>
  <si>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</si>
  <si>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</si>
  <si>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</si>
  <si>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</si>
  <si>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</si>
  <si>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</si>
  <si>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</si>
  <si>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</si>
  <si>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</si>
  <si>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</si>
  <si>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</si>
  <si>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</si>
  <si>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</si>
  <si>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</si>
  <si>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</si>
  <si>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</si>
  <si>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</si>
  <si>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</si>
  <si>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</si>
  <si>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</si>
  <si>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</si>
  <si>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</si>
  <si>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</si>
  <si>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</si>
  <si>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</si>
  <si>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</si>
  <si>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</si>
  <si>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</si>
  <si>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</si>
  <si>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</si>
  <si>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</si>
  <si>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</si>
  <si>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</si>
  <si>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</si>
  <si>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</si>
  <si>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</si>
  <si>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</si>
  <si>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</si>
  <si>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</si>
  <si>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</si>
  <si>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</si>
  <si>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</si>
  <si>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</si>
  <si>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</si>
  <si>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</si>
  <si>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</si>
  <si>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</si>
  <si>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</si>
  <si>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</si>
  <si>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</si>
  <si>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</si>
  <si>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</si>
  <si>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</si>
  <si>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</si>
  <si>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</si>
  <si>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</si>
  <si>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</si>
  <si>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</si>
  <si>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</si>
  <si>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</si>
  <si>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</si>
  <si>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</si>
  <si>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</si>
  <si>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</si>
  <si>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</si>
  <si>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</si>
  <si>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</si>
  <si>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</si>
  <si>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</si>
  <si>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</si>
  <si>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</si>
  <si>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</si>
  <si>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</si>
  <si>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</si>
  <si>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</si>
  <si>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</si>
  <si>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</si>
  <si>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</si>
  <si>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</si>
  <si>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</si>
  <si>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</si>
  <si>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</si>
  <si>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</si>
  <si>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</si>
  <si>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</si>
  <si>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</si>
  <si>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</si>
  <si>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</si>
  <si>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</si>
  <si>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</si>
  <si>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</si>
  <si>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</si>
  <si>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</si>
  <si>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</si>
  <si>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</si>
  <si>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</si>
  <si>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</si>
  <si>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</si>
  <si>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</si>
  <si>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</si>
  <si>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</si>
  <si>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</si>
  <si>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</si>
  <si>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</si>
  <si>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</si>
  <si>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</si>
  <si>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</si>
  <si>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</si>
  <si>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</si>
  <si>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</si>
  <si>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</si>
  <si>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</si>
  <si>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</si>
  <si>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</si>
  <si>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</si>
  <si>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</si>
  <si>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</si>
  <si>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</si>
  <si>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</si>
  <si>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</si>
  <si>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</si>
  <si>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</si>
  <si>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</si>
  <si>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</si>
  <si>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</si>
  <si>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</si>
  <si>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</si>
  <si>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</si>
  <si>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</si>
  <si>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</si>
  <si>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</si>
  <si>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</si>
  <si>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</si>
  <si>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</si>
  <si>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</si>
  <si>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</si>
  <si>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</si>
  <si>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</si>
  <si>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</si>
  <si>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</si>
  <si>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</si>
  <si>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</si>
  <si>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</si>
  <si>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</si>
  <si>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</si>
  <si>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</si>
  <si>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</si>
  <si>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</si>
  <si>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</si>
  <si>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</si>
  <si>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</si>
  <si>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</si>
  <si>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</si>
  <si>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</si>
  <si>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</si>
  <si>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</si>
  <si>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</si>
  <si>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</si>
  <si>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</si>
  <si>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</si>
  <si>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</si>
  <si>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</si>
  <si>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</si>
  <si>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</si>
  <si>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</si>
  <si>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</si>
  <si>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</si>
  <si>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</si>
  <si>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</si>
  <si>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</si>
  <si>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</si>
  <si>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</si>
  <si>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</si>
  <si>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</si>
  <si>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</si>
  <si>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</si>
  <si>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</si>
  <si>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</si>
  <si>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</si>
  <si>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</si>
  <si>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</si>
  <si>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</si>
  <si>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</si>
  <si>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</si>
  <si>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</si>
  <si>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</si>
  <si>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</si>
  <si>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</si>
  <si>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</si>
  <si>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</si>
  <si>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</si>
  <si>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</si>
  <si>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</si>
  <si>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</si>
  <si>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</si>
  <si>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</si>
  <si>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</si>
  <si>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</si>
  <si>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</si>
  <si>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</si>
  <si>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</si>
  <si>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</si>
  <si>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</si>
  <si>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</si>
  <si>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</si>
  <si>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</si>
  <si>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</si>
  <si>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</si>
  <si>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</si>
  <si>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</si>
  <si>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</si>
  <si>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</si>
  <si>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</si>
  <si>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</si>
  <si>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</si>
  <si>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</si>
  <si>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</si>
  <si>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</si>
  <si>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</si>
  <si>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</si>
  <si>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</si>
  <si>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</si>
  <si>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</si>
  <si>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</si>
  <si>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</si>
  <si>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</si>
  <si>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</si>
  <si>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</si>
  <si>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</si>
  <si>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</si>
  <si>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</si>
  <si>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</si>
  <si>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</si>
  <si>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</si>
  <si>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</si>
  <si>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</si>
  <si>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</si>
  <si>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</si>
  <si>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</si>
  <si>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</si>
  <si>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</si>
  <si>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</si>
  <si>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</si>
  <si>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</si>
  <si>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</si>
  <si>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</si>
  <si>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</si>
  <si>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</si>
  <si>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</si>
  <si>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</si>
  <si>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</si>
  <si>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</si>
  <si>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</si>
  <si>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</si>
  <si>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</si>
  <si>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</si>
  <si>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</si>
  <si>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</si>
  <si>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</si>
  <si>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</si>
  <si>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</si>
  <si>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</si>
  <si>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</si>
  <si>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</si>
  <si>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</si>
  <si>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</si>
  <si>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</si>
  <si>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</si>
  <si>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</si>
  <si>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</si>
  <si>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</si>
  <si>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</si>
  <si>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</si>
  <si>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</si>
  <si>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</si>
  <si>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</si>
  <si>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</si>
  <si>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</si>
  <si>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</si>
  <si>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</si>
  <si>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</si>
  <si>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</si>
  <si>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</si>
  <si>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</si>
  <si>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</si>
  <si>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</si>
  <si>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</si>
  <si>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</si>
  <si>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</si>
  <si>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</si>
  <si>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</si>
  <si>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</si>
  <si>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</si>
  <si>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</si>
  <si>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</si>
  <si>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</si>
  <si>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</si>
  <si>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</si>
  <si>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</si>
  <si>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</si>
  <si>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</si>
  <si>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</si>
  <si>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</si>
  <si>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</si>
  <si>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</si>
  <si>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</si>
  <si>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</si>
  <si>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</si>
  <si>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</si>
  <si>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</si>
  <si>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</si>
  <si>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</si>
  <si>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</si>
  <si>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</si>
  <si>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</si>
  <si>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</si>
  <si>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</si>
  <si>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</si>
  <si>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</si>
  <si>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</si>
  <si>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</si>
  <si>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</si>
  <si>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</si>
  <si>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</si>
  <si>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</si>
  <si>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</si>
  <si>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</si>
  <si>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</si>
  <si>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</si>
  <si>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</si>
  <si>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</si>
  <si>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</si>
  <si>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</si>
  <si>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</si>
  <si>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</si>
  <si>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</si>
  <si>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</si>
  <si>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</si>
  <si>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</si>
  <si>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</si>
  <si>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</si>
  <si>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</si>
  <si>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</si>
  <si>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</si>
  <si>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</si>
  <si>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</si>
  <si>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</si>
  <si>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</si>
  <si>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</si>
  <si>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</si>
  <si>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</si>
  <si>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</si>
  <si>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</si>
  <si>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</si>
  <si>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</si>
  <si>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</si>
  <si>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</si>
  <si>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</si>
  <si>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</si>
  <si>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</si>
  <si>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</si>
  <si>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</si>
  <si>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</si>
  <si>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</si>
  <si>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</si>
  <si>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</si>
  <si>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</si>
  <si>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</si>
  <si>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</si>
  <si>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</si>
  <si>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</si>
  <si>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</si>
  <si>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</si>
  <si>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</si>
  <si>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</si>
  <si>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</si>
  <si>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</si>
  <si>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</si>
  <si>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</si>
  <si>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</si>
  <si>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</si>
  <si>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</si>
  <si>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</si>
  <si>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</si>
  <si>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</si>
  <si>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</si>
  <si>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</si>
  <si>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</si>
  <si>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</si>
  <si>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</si>
  <si>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</si>
  <si>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</si>
  <si>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</si>
  <si>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</si>
  <si>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</si>
  <si>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</si>
  <si>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</si>
  <si>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</si>
  <si>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</si>
  <si>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</si>
  <si>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</si>
  <si>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</si>
  <si>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</si>
  <si>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</si>
  <si>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</si>
  <si>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</si>
  <si>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</si>
  <si>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</si>
  <si>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</si>
  <si>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</si>
  <si>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</si>
  <si>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</si>
  <si>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</si>
  <si>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</si>
  <si>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</si>
  <si>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</si>
  <si>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</si>
  <si>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</si>
  <si>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</si>
  <si>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</si>
  <si>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</si>
  <si>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</si>
  <si>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</si>
  <si>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</si>
  <si>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</si>
  <si>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</si>
  <si>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</si>
  <si>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</si>
  <si>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</si>
  <si>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</si>
  <si>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</si>
  <si>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</si>
  <si>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</si>
  <si>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</si>
  <si>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</si>
  <si>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</si>
  <si>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</si>
  <si>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</si>
  <si>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</si>
  <si>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</si>
  <si>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</si>
  <si>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</si>
  <si>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</si>
  <si>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</si>
  <si>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</si>
  <si>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</si>
  <si>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</si>
  <si>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</si>
  <si>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</si>
  <si>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</si>
  <si>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</si>
  <si>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</si>
  <si>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</si>
  <si>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</si>
  <si>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</si>
  <si>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</si>
  <si>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</si>
  <si>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</si>
  <si>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</si>
  <si>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</si>
  <si>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</si>
  <si>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</si>
  <si>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</si>
  <si>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</si>
  <si>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</si>
  <si>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</si>
  <si>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</si>
  <si>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</si>
  <si>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</si>
  <si>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</si>
  <si>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</si>
  <si>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</si>
  <si>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</si>
  <si>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</si>
  <si>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</si>
  <si>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</si>
  <si>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</si>
  <si>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</si>
  <si>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</si>
  <si>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</si>
  <si>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</si>
  <si>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</si>
  <si>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</si>
  <si>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</si>
  <si>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</si>
  <si>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</si>
  <si>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</si>
  <si>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</si>
  <si>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</si>
  <si>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</si>
  <si>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</si>
  <si>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</si>
  <si>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</si>
  <si>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</si>
  <si>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</si>
  <si>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</si>
  <si>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</si>
  <si>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</si>
  <si>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</si>
  <si>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</si>
  <si>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</si>
  <si>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</si>
  <si>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</si>
  <si>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</si>
  <si>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</si>
  <si>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</si>
  <si>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</si>
  <si>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</si>
  <si>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</si>
  <si>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</si>
  <si>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</si>
  <si>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</si>
  <si>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</si>
  <si>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</si>
  <si>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</si>
  <si>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</si>
  <si>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</si>
  <si>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</si>
  <si>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</si>
  <si>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</si>
  <si>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</si>
  <si>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</si>
  <si>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</si>
  <si>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</si>
  <si>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</si>
  <si>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</si>
  <si>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</si>
  <si>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</si>
  <si>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</si>
  <si>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</si>
  <si>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</si>
  <si>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</si>
  <si>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</si>
  <si>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</si>
  <si>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</si>
  <si>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</si>
  <si>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</si>
  <si>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</si>
  <si>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</si>
  <si>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</si>
  <si>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</si>
  <si>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</si>
  <si>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</si>
  <si>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</si>
  <si>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</si>
  <si>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</si>
  <si>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</si>
  <si>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</si>
  <si>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</si>
  <si>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</si>
  <si>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</si>
  <si>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</si>
  <si>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</si>
  <si>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</si>
  <si>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</si>
  <si>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</si>
  <si>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</si>
  <si>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</si>
  <si>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</si>
  <si>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</si>
  <si>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</si>
  <si>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</si>
  <si>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</si>
  <si>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</si>
  <si>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</si>
  <si>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</si>
  <si>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</si>
  <si>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</si>
  <si>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</si>
  <si>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</si>
  <si>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</si>
  <si>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</si>
  <si>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</si>
  <si>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</si>
  <si>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</si>
  <si>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</si>
  <si>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</si>
  <si>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</si>
  <si>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</si>
  <si>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</si>
  <si>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</si>
  <si>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</si>
  <si>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</si>
  <si>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</si>
  <si>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</si>
  <si>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</si>
  <si>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</si>
  <si>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</si>
  <si>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</si>
  <si>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</si>
  <si>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</si>
  <si>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</si>
  <si>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</si>
  <si>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</si>
  <si>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</si>
  <si>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</si>
  <si>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</si>
  <si>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</si>
  <si>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</si>
  <si>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</si>
  <si>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</si>
  <si>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</si>
  <si>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</si>
  <si>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</si>
  <si>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</si>
  <si>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</si>
  <si>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</si>
  <si>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</si>
  <si>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</si>
  <si>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</si>
  <si>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</si>
  <si>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</si>
  <si>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</si>
  <si>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</si>
  <si>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</si>
  <si>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</si>
  <si>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</si>
  <si>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</si>
  <si>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</si>
  <si>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</si>
  <si>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</si>
  <si>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</si>
  <si>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</si>
  <si>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</si>
  <si>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</si>
  <si>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</si>
  <si>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</si>
  <si>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</si>
  <si>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</si>
  <si>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</si>
  <si>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</si>
  <si>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</si>
  <si>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</si>
  <si>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</si>
  <si>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</si>
  <si>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</si>
  <si>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</si>
  <si>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</si>
  <si>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</si>
  <si>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</si>
  <si>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</si>
  <si>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</si>
  <si>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</si>
  <si>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</si>
  <si>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</si>
  <si>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</si>
  <si>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</si>
  <si>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</si>
  <si>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</si>
  <si>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</si>
  <si>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</si>
  <si>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</si>
  <si>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</si>
  <si>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</si>
  <si>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</si>
  <si>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</si>
  <si>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</si>
  <si>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</si>
  <si>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</si>
  <si>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</si>
  <si>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</si>
  <si>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</si>
  <si>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</si>
  <si>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</si>
  <si>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</si>
  <si>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</si>
  <si>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</si>
  <si>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</si>
  <si>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</si>
  <si>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</si>
  <si>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</si>
  <si>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</si>
  <si>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</si>
  <si>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</si>
  <si>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</si>
  <si>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</si>
  <si>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</si>
  <si>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</si>
  <si>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</si>
  <si>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</si>
  <si>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</si>
  <si>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</si>
  <si>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</si>
  <si>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</si>
  <si>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</si>
  <si>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</si>
  <si>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</si>
  <si>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</si>
  <si>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</si>
  <si>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</si>
  <si>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</si>
  <si>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</si>
  <si>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</si>
  <si>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</si>
  <si>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</si>
  <si>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</si>
  <si>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</si>
  <si>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</si>
  <si>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</si>
  <si>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</si>
  <si>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</si>
  <si>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</si>
  <si>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</si>
  <si>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</si>
  <si>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</si>
  <si>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</si>
  <si>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</si>
  <si>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</si>
  <si>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</si>
  <si>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</si>
  <si>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</si>
  <si>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</si>
  <si>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</si>
  <si>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</si>
  <si>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</si>
  <si>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</si>
  <si>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</si>
  <si>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</si>
  <si>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</si>
  <si>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</si>
  <si>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</si>
  <si>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</si>
  <si>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</si>
  <si>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</si>
  <si>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</si>
  <si>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</si>
  <si>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</si>
  <si>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</si>
  <si>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</si>
  <si>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</si>
  <si>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</si>
  <si>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</si>
  <si>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</si>
  <si>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</si>
  <si>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</si>
  <si>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</si>
  <si>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</si>
  <si>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</si>
  <si>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</si>
  <si>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</si>
  <si>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</si>
  <si>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</si>
  <si>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</si>
  <si>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</si>
  <si>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</si>
  <si>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</si>
  <si>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</si>
  <si>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</si>
  <si>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</si>
  <si>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</si>
  <si>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</si>
  <si>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</si>
  <si>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</si>
  <si>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</si>
  <si>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</si>
  <si>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</si>
  <si>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</si>
  <si>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</si>
  <si>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</si>
  <si>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</si>
  <si>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</si>
  <si>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</si>
  <si>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</si>
  <si>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</si>
  <si>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</si>
  <si>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</si>
  <si>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</si>
  <si>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</si>
  <si>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</si>
  <si>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</si>
  <si>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</si>
  <si>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</si>
  <si>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</si>
  <si>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</si>
  <si>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</si>
  <si>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</si>
  <si>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</si>
  <si>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</si>
  <si>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</si>
  <si>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</si>
  <si>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</si>
  <si>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</si>
  <si>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</si>
  <si>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</si>
  <si>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</si>
  <si>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</si>
  <si>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</si>
  <si>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</si>
  <si>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</si>
  <si>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</si>
  <si>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</si>
  <si>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</si>
  <si>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</si>
  <si>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</si>
  <si>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</si>
  <si>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</si>
  <si>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</si>
  <si>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</si>
  <si>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</si>
  <si>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</si>
  <si>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</si>
  <si>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</si>
  <si>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</si>
  <si>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</si>
  <si>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</si>
  <si>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</si>
  <si>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</si>
  <si>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</si>
  <si>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</si>
  <si>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</si>
  <si>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</si>
  <si>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</si>
  <si>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</si>
  <si>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</si>
  <si>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</si>
  <si>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</si>
  <si>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</si>
  <si>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</si>
  <si>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</si>
  <si>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</si>
  <si>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</si>
  <si>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</si>
  <si>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</si>
  <si>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</si>
  <si>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</si>
  <si>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</si>
  <si>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</si>
  <si>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</si>
  <si>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</si>
  <si>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</si>
  <si>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</si>
  <si>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</si>
  <si>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</si>
  <si>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</si>
  <si>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</si>
  <si>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</si>
  <si>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</si>
  <si>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</si>
  <si>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</si>
  <si>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</si>
  <si>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</si>
  <si>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</si>
  <si>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</si>
  <si>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</si>
  <si>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</si>
  <si>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</si>
  <si>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</si>
  <si>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</si>
  <si>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</si>
  <si>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</si>
  <si>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</si>
  <si>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</si>
  <si>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</si>
  <si>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</si>
  <si>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</si>
  <si>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</si>
  <si>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</si>
  <si>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</si>
  <si>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</si>
  <si>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</si>
  <si>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</si>
  <si>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</si>
  <si>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</si>
  <si>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</si>
  <si>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</si>
  <si>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</si>
  <si>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</si>
  <si>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</si>
  <si>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</si>
  <si>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</si>
  <si>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</si>
  <si>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</si>
  <si>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</si>
  <si>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</si>
  <si>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</si>
  <si>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</si>
  <si>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</si>
  <si>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</si>
  <si>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</si>
  <si>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</si>
  <si>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</si>
  <si>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</si>
  <si>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</si>
  <si>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</si>
  <si>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</si>
  <si>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</si>
  <si>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</si>
  <si>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</si>
  <si>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</si>
  <si>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</si>
  <si>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</si>
  <si>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</si>
  <si>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</si>
  <si>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</si>
  <si>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</si>
  <si>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</si>
  <si>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</si>
  <si>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</si>
  <si>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</si>
  <si>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</si>
  <si>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</si>
  <si>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</si>
  <si>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</si>
  <si>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</si>
  <si>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</si>
  <si>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</si>
  <si>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</si>
  <si>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</si>
  <si>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</si>
  <si>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</si>
  <si>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</si>
  <si>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</si>
  <si>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</si>
  <si>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</si>
  <si>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</si>
  <si>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</si>
  <si>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</si>
  <si>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</si>
  <si>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</si>
  <si>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</si>
  <si>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</si>
  <si>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</si>
  <si>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</si>
  <si>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</si>
  <si>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</si>
  <si>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</si>
  <si>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</si>
  <si>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</si>
  <si>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</si>
  <si>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</si>
  <si>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</si>
  <si>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</si>
  <si>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</si>
  <si>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</si>
  <si>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</si>
  <si>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</si>
  <si>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</si>
  <si>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</si>
  <si>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</si>
  <si>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</si>
  <si>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</si>
  <si>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</si>
  <si>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</si>
  <si>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</si>
  <si>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</si>
  <si>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</si>
  <si>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</si>
  <si>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</si>
  <si>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</si>
  <si>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</si>
  <si>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</si>
  <si>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</si>
  <si>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</si>
  <si>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</si>
  <si>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</si>
  <si>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</si>
  <si>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</si>
  <si>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</si>
  <si>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</si>
  <si>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</si>
  <si>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</si>
  <si>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</si>
  <si>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</si>
  <si>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</si>
  <si>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</si>
  <si>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</si>
  <si>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</si>
  <si>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</si>
  <si>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</si>
  <si>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</si>
  <si>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</si>
  <si>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</si>
  <si>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</si>
  <si>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</si>
  <si>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</si>
  <si>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</si>
  <si>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</si>
  <si>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</si>
  <si>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</si>
  <si>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</si>
  <si>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</si>
  <si>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</si>
  <si>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</si>
  <si>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</si>
  <si>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</si>
  <si>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</si>
  <si>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</si>
  <si>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</si>
  <si>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</si>
  <si>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</si>
  <si>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</si>
  <si>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</si>
  <si>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</si>
  <si>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</si>
  <si>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</si>
  <si>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</si>
  <si>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</si>
  <si>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</si>
  <si>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</si>
  <si>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</si>
  <si>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</si>
  <si>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</si>
  <si>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</si>
  <si>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</si>
  <si>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</si>
  <si>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</si>
  <si>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</si>
  <si>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</si>
  <si>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</si>
  <si>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</si>
  <si>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</si>
  <si>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</si>
  <si>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</si>
  <si>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</si>
  <si>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</si>
  <si>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</si>
  <si>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</si>
  <si>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</si>
  <si>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</si>
  <si>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</si>
  <si>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</si>
  <si>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</si>
  <si>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</si>
  <si>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</si>
  <si>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</si>
  <si>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</si>
  <si>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</si>
  <si>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</si>
  <si>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</si>
  <si>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</si>
  <si>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</si>
  <si>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</si>
  <si>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</si>
  <si>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</si>
  <si>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</si>
  <si>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</si>
  <si>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</si>
  <si>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</si>
  <si>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</si>
  <si>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</si>
  <si>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</si>
  <si>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</si>
  <si>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</si>
  <si>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</si>
  <si>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</si>
  <si>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</si>
  <si>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</si>
  <si>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</si>
  <si>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</si>
  <si>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</si>
  <si>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</si>
  <si>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</si>
  <si>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</si>
  <si>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</si>
  <si>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</si>
  <si>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</si>
  <si>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</si>
  <si>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</si>
  <si>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</si>
  <si>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</si>
  <si>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</si>
  <si>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</si>
  <si>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</si>
  <si>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</si>
  <si>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</si>
  <si>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</si>
  <si>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</si>
  <si>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</si>
  <si>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</si>
  <si>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</si>
  <si>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</si>
  <si>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</si>
  <si>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</si>
  <si>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</si>
  <si>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</si>
  <si>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</si>
  <si>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</si>
  <si>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</si>
  <si>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</si>
  <si>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</si>
  <si>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</si>
  <si>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</si>
  <si>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</si>
  <si>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</si>
  <si>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</si>
  <si>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</si>
  <si>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</si>
  <si>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</si>
  <si>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</si>
  <si>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</si>
  <si>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</si>
  <si>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</si>
  <si>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</si>
  <si>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</si>
  <si>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</si>
  <si>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</si>
  <si>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</si>
  <si>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</si>
  <si>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</si>
  <si>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</si>
  <si>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</si>
  <si>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</si>
  <si>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</si>
  <si>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</si>
  <si>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</si>
  <si>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</si>
  <si>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</si>
  <si>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</si>
  <si>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</si>
  <si>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</si>
  <si>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</si>
  <si>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</si>
  <si>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</si>
  <si>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</si>
  <si>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</si>
  <si>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</si>
  <si>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</si>
  <si>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</si>
  <si>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</si>
  <si>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</si>
  <si>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</si>
  <si>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</si>
  <si>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</si>
  <si>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</si>
  <si>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</si>
  <si>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</si>
  <si>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</si>
  <si>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</si>
  <si>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</si>
  <si>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</si>
  <si>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</si>
  <si>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</si>
  <si>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</si>
  <si>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</si>
  <si>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</si>
  <si>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</si>
  <si>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</si>
  <si>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</si>
  <si>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</si>
  <si>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</si>
  <si>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</si>
  <si>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</si>
  <si>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</si>
  <si>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</si>
  <si>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</si>
  <si>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</si>
  <si>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</si>
  <si>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</si>
  <si>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</si>
  <si>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</si>
  <si>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</si>
  <si>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</si>
  <si>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</si>
  <si>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</si>
  <si>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</si>
  <si>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</si>
  <si>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</si>
  <si>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</si>
  <si>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</si>
  <si>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</si>
  <si>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</si>
  <si>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</si>
  <si>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</si>
  <si>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</si>
  <si>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</si>
  <si>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</si>
  <si>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</si>
  <si>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</si>
  <si>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</si>
  <si>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</si>
  <si>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</si>
  <si>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</si>
  <si>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</si>
  <si>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</si>
  <si>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</si>
  <si>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</si>
  <si>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</si>
  <si>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</si>
  <si>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</si>
  <si>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</si>
  <si>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</si>
  <si>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</si>
  <si>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</si>
  <si>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</si>
  <si>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</si>
  <si>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</si>
  <si>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</si>
  <si>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</si>
  <si>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</si>
  <si>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</si>
  <si>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</si>
  <si>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</si>
  <si>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</si>
  <si>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</si>
  <si>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</si>
  <si>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</si>
  <si>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</si>
  <si>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</si>
  <si>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</si>
  <si>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</si>
  <si>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</si>
  <si>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</si>
  <si>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</si>
  <si>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</si>
  <si>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</si>
  <si>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</si>
  <si>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</si>
  <si>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</si>
  <si>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</si>
  <si>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</si>
  <si>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</si>
  <si>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</si>
  <si>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</si>
  <si>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</si>
  <si>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</si>
  <si>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</si>
  <si>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</si>
  <si>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</si>
  <si>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</si>
  <si>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</si>
  <si>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</si>
  <si>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</si>
  <si>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</si>
  <si>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</si>
  <si>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</si>
  <si>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</si>
  <si>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</si>
  <si>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</si>
  <si>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</si>
  <si>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</si>
  <si>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</si>
  <si>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</si>
  <si>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</si>
  <si>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</si>
  <si>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</si>
  <si>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</si>
  <si>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</si>
  <si>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</si>
  <si>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</si>
  <si>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</si>
  <si>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</si>
  <si>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</si>
  <si>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</si>
  <si>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</si>
  <si>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</si>
  <si>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</si>
  <si>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</si>
  <si>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</si>
  <si>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</si>
  <si>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</si>
  <si>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</si>
  <si>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</si>
  <si>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</si>
  <si>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</si>
  <si>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</si>
  <si>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</si>
  <si>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</si>
  <si>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</si>
  <si>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</si>
  <si>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</si>
  <si>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</si>
  <si>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</si>
  <si>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</si>
  <si>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</si>
  <si>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</si>
  <si>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</si>
  <si>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</si>
  <si>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</si>
  <si>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</si>
  <si>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</si>
  <si>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</si>
  <si>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</si>
  <si>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</si>
  <si>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</si>
  <si>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</si>
  <si>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</si>
  <si>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</si>
  <si>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</si>
  <si>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</si>
  <si>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</si>
  <si>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</si>
  <si>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</si>
  <si>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</si>
  <si>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</si>
  <si>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</si>
  <si>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</si>
  <si>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</si>
  <si>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</si>
  <si>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</si>
  <si>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</si>
  <si>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</si>
  <si>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</si>
  <si>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</si>
  <si>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</si>
  <si>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</si>
  <si>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</si>
  <si>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</si>
  <si>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</si>
  <si>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</si>
  <si>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</si>
  <si>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</si>
  <si>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</si>
  <si>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</si>
  <si>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</si>
  <si>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</si>
  <si>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</si>
  <si>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</si>
  <si>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</si>
  <si>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</si>
  <si>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</si>
  <si>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</si>
  <si>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</si>
  <si>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</si>
  <si>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</si>
  <si>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</si>
  <si>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</si>
  <si>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</si>
  <si>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</si>
  <si>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</si>
  <si>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</si>
  <si>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</si>
  <si>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</si>
  <si>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</si>
  <si>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</si>
  <si>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</si>
  <si>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</si>
  <si>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</si>
  <si>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</si>
  <si>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</si>
  <si>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</si>
  <si>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</si>
  <si>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</si>
  <si>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</si>
  <si>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</si>
  <si>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</si>
  <si>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</si>
  <si>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</si>
  <si>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</si>
  <si>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</si>
  <si>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</si>
  <si>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</si>
  <si>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</si>
  <si>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</si>
  <si>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</si>
  <si>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</si>
  <si>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</si>
  <si>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</si>
  <si>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</si>
  <si>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</si>
  <si>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</si>
  <si>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</si>
  <si>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</si>
  <si>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</si>
  <si>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</si>
  <si>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</si>
  <si>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</si>
  <si>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</si>
  <si>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</si>
  <si>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</si>
  <si>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</si>
  <si>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</si>
  <si>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</si>
  <si>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</si>
  <si>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</si>
  <si>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</si>
  <si>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</si>
  <si>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</si>
  <si>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</si>
  <si>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</si>
  <si>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</si>
  <si>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</si>
  <si>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</si>
  <si>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</si>
  <si>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</si>
  <si>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</si>
  <si>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</si>
  <si>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</si>
  <si>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</si>
  <si>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</si>
  <si>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</si>
  <si>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</si>
  <si>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</si>
  <si>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</si>
  <si>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</si>
  <si>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</si>
  <si>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</si>
  <si>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</si>
  <si>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</si>
  <si>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</si>
  <si>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</si>
  <si>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</si>
  <si>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</si>
  <si>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</si>
  <si>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</si>
  <si>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</si>
  <si>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</si>
  <si>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</si>
  <si>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</si>
  <si>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</si>
  <si>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</si>
  <si>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</si>
  <si>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</si>
  <si>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</si>
  <si>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</si>
  <si>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</si>
  <si>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</si>
  <si>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</si>
  <si>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</si>
  <si>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</si>
  <si>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</si>
  <si>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</si>
  <si>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</si>
  <si>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</si>
  <si>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</si>
  <si>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</si>
  <si>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</si>
  <si>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</si>
  <si>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</si>
  <si>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</si>
  <si>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</si>
  <si>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</si>
  <si>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</si>
  <si>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</si>
  <si>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</si>
  <si>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</si>
  <si>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</si>
  <si>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</si>
  <si>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</si>
  <si>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</si>
  <si>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</si>
  <si>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</si>
  <si>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</si>
  <si>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</si>
  <si>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</si>
  <si>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</si>
  <si>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</si>
  <si>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</si>
  <si>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</si>
  <si>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</si>
  <si>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</si>
  <si>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</si>
  <si>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</si>
  <si>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</si>
  <si>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</si>
  <si>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</si>
  <si>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</si>
  <si>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</si>
  <si>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</si>
  <si>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</si>
  <si>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</si>
  <si>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</si>
  <si>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</si>
  <si>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</si>
  <si>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</si>
  <si>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</si>
  <si>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</si>
  <si>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</si>
  <si>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</si>
  <si>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</si>
  <si>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</si>
  <si>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</si>
  <si>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</si>
  <si>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</si>
  <si>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</si>
  <si>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</si>
  <si>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</si>
  <si>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</si>
  <si>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</si>
  <si>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</si>
  <si>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</si>
  <si>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</si>
  <si>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</si>
  <si>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</si>
  <si>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</si>
  <si>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</si>
  <si>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</si>
  <si>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</si>
  <si>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</si>
  <si>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</si>
  <si>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</si>
  <si>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</si>
  <si>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</si>
  <si>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</si>
  <si>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</si>
  <si>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</si>
  <si>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</si>
  <si>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</si>
  <si>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</si>
  <si>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</si>
  <si>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</si>
  <si>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</si>
  <si>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</si>
  <si>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</si>
  <si>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</si>
  <si>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</si>
  <si>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</si>
  <si>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</si>
  <si>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</si>
  <si>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</si>
  <si>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</si>
  <si>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</si>
  <si>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</si>
  <si>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</si>
  <si>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</si>
  <si>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</si>
  <si>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</si>
  <si>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</si>
  <si>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</si>
  <si>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</si>
  <si>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</si>
  <si>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</si>
  <si>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</si>
  <si>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</si>
  <si>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</si>
  <si>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</si>
  <si>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</si>
  <si>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</si>
  <si>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</si>
  <si>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</si>
  <si>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</si>
  <si>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</si>
  <si>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</si>
  <si>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</si>
  <si>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</si>
  <si>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</si>
  <si>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</si>
  <si>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</si>
  <si>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</si>
  <si>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</si>
  <si>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</si>
  <si>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</si>
  <si>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</si>
  <si>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</si>
  <si>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</si>
  <si>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</si>
  <si>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</si>
  <si>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</si>
  <si>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</si>
  <si>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</si>
  <si>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</si>
  <si>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</si>
  <si>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</si>
  <si>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</si>
  <si>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</si>
  <si>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</si>
  <si>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</si>
  <si>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</si>
  <si>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</si>
  <si>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</si>
  <si>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</si>
  <si>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</si>
  <si>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</si>
  <si>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</si>
  <si>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</si>
  <si>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</si>
  <si>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</si>
  <si>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</si>
  <si>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</si>
  <si>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</si>
  <si>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</si>
  <si>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</si>
  <si>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</si>
  <si>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</si>
  <si>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</si>
  <si>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</si>
  <si>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</si>
  <si>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</si>
  <si>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</si>
  <si>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</si>
  <si>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</si>
  <si>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</si>
  <si>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</si>
  <si>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</si>
  <si>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</si>
  <si>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</si>
  <si>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</si>
  <si>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</si>
  <si>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</si>
  <si>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</si>
  <si>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</si>
  <si>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</si>
  <si>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</si>
  <si>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</si>
  <si>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</si>
  <si>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</si>
  <si>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</si>
  <si>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</si>
  <si>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</si>
  <si>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</si>
  <si>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</si>
  <si>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</si>
  <si>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</si>
  <si>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</si>
  <si>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</si>
  <si>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</si>
  <si>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</si>
  <si>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</si>
  <si>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</si>
  <si>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</si>
  <si>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</si>
  <si>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</si>
  <si>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</si>
  <si>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</si>
  <si>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</si>
  <si>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</si>
  <si>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</si>
  <si>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</si>
  <si>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</si>
  <si>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</si>
  <si>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</si>
  <si>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</si>
  <si>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</si>
  <si>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</si>
  <si>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</si>
  <si>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</si>
  <si>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</si>
  <si>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</si>
  <si>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</si>
  <si>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</si>
  <si>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</si>
  <si>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</si>
  <si>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</si>
  <si>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</si>
  <si>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</si>
  <si>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</si>
  <si>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</si>
  <si>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</si>
  <si>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</si>
  <si>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</si>
  <si>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</si>
  <si>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</si>
  <si>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</si>
  <si>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</si>
  <si>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</si>
  <si>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</si>
  <si>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</si>
  <si>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</si>
  <si>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</si>
  <si>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</si>
  <si>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</si>
  <si>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</si>
  <si>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</si>
  <si>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</si>
  <si>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</si>
  <si>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</si>
  <si>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</si>
  <si>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</si>
  <si>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</si>
  <si>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</si>
  <si>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</si>
  <si>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</si>
  <si>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</si>
  <si>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</si>
  <si>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</si>
  <si>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</si>
  <si>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</si>
  <si>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</si>
  <si>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</si>
  <si>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</si>
  <si>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</si>
  <si>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</si>
  <si>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</si>
  <si>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</si>
  <si>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</si>
  <si>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</si>
  <si>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</si>
  <si>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</si>
  <si>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</si>
  <si>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</si>
  <si>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</si>
  <si>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</si>
  <si>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</si>
  <si>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</si>
  <si>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</si>
  <si>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</si>
  <si>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</si>
  <si>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</si>
  <si>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</si>
  <si>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</si>
  <si>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</si>
  <si>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</si>
  <si>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</si>
  <si>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</si>
  <si>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</si>
  <si>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</si>
  <si>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</si>
  <si>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</si>
  <si>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</si>
  <si>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</si>
  <si>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</si>
  <si>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</si>
  <si>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</si>
  <si>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</si>
  <si>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</si>
  <si>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</si>
  <si>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</si>
  <si>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</si>
  <si>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</si>
  <si>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</si>
  <si>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</si>
  <si>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</si>
  <si>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</si>
  <si>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</si>
  <si>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</si>
  <si>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</si>
  <si>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</si>
  <si>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</si>
  <si>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</si>
  <si>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</si>
  <si>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</si>
  <si>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</si>
  <si>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</si>
  <si>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</si>
  <si>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</si>
  <si>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</si>
  <si>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</si>
  <si>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</si>
  <si>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</si>
  <si>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</si>
  <si>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</si>
  <si>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</si>
  <si>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</si>
  <si>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</si>
  <si>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</si>
  <si>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</si>
  <si>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</si>
  <si>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</si>
  <si>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</si>
  <si>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</si>
  <si>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</si>
  <si>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</si>
  <si>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</si>
  <si>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</si>
  <si>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</si>
  <si>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</si>
  <si>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</si>
  <si>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</si>
  <si>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</si>
  <si>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</si>
  <si>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</si>
  <si>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</si>
  <si>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</si>
  <si>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</si>
  <si>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</si>
  <si>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</si>
  <si>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</si>
  <si>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</si>
  <si>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</si>
  <si>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</si>
  <si>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</si>
  <si>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</si>
  <si>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</si>
  <si>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</si>
  <si>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</si>
  <si>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</si>
  <si>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</si>
  <si>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</si>
  <si>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</si>
  <si>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</si>
  <si>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</si>
  <si>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</si>
  <si>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</si>
  <si>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</si>
  <si>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</si>
  <si>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</si>
  <si>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</si>
  <si>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</si>
  <si>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</si>
  <si>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</si>
  <si>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</si>
  <si>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</si>
  <si>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</si>
  <si>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</si>
  <si>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</si>
  <si>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</si>
  <si>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</si>
  <si>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</si>
  <si>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</si>
  <si>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</si>
  <si>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</si>
  <si>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</si>
  <si>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</si>
  <si>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</si>
  <si>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</si>
  <si>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</si>
  <si>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</si>
  <si>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</si>
  <si>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</si>
  <si>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</si>
  <si>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</si>
  <si>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</si>
  <si>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</si>
  <si>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</si>
  <si>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</si>
  <si>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</si>
  <si>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</si>
  <si>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</si>
  <si>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</si>
  <si>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</si>
  <si>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</si>
  <si>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</si>
  <si>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</si>
  <si>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</si>
  <si>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</si>
  <si>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</si>
  <si>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</si>
  <si>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</si>
  <si>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</si>
  <si>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</si>
  <si>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</si>
  <si>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</si>
  <si>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</si>
  <si>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</si>
  <si>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</si>
  <si>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</si>
  <si>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</si>
  <si>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</si>
  <si>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</si>
  <si>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</si>
  <si>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</si>
  <si>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</si>
  <si>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</si>
  <si>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</si>
  <si>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</si>
  <si>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</si>
  <si>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</si>
  <si>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</si>
  <si>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</si>
  <si>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</si>
  <si>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</si>
  <si>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</si>
  <si>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</si>
  <si>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</si>
  <si>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</si>
  <si>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</si>
  <si>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</si>
  <si>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</si>
  <si>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</si>
  <si>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</si>
  <si>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</si>
  <si>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</si>
  <si>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</si>
  <si>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</si>
  <si>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</si>
  <si>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</si>
  <si>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</si>
  <si>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</si>
  <si>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</si>
  <si>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</si>
  <si>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</si>
  <si>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</si>
  <si>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</si>
  <si>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</si>
  <si>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</si>
  <si>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</si>
  <si>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</si>
  <si>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</si>
  <si>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</si>
  <si>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</si>
  <si>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</si>
  <si>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</si>
  <si>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</si>
  <si>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</si>
  <si>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</si>
  <si>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</si>
  <si>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</si>
  <si>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</si>
  <si>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</si>
  <si>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</si>
  <si>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</si>
  <si>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</si>
  <si>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</si>
  <si>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</si>
  <si>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</si>
  <si>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</si>
  <si>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</si>
  <si>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</si>
  <si>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</si>
  <si>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</si>
  <si>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</si>
  <si>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</si>
  <si>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</si>
  <si>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</si>
  <si>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</si>
  <si>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</si>
  <si>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</si>
  <si>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</si>
  <si>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</si>
  <si>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</si>
  <si>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</si>
  <si>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</si>
  <si>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</si>
  <si>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</si>
  <si>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</si>
  <si>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</si>
  <si>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</si>
  <si>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</si>
  <si>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</si>
  <si>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</si>
  <si>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</si>
  <si>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</si>
  <si>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</si>
  <si>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</si>
  <si>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</si>
  <si>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</si>
  <si>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</si>
  <si>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</si>
  <si>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</si>
  <si>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</si>
  <si>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</si>
  <si>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</si>
  <si>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</si>
  <si>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</si>
  <si>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</si>
  <si>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</si>
  <si>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</si>
  <si>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</si>
  <si>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</si>
  <si>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</si>
  <si>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</si>
  <si>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</si>
  <si>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</si>
  <si>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</si>
  <si>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</si>
  <si>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</si>
  <si>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</si>
  <si>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</si>
  <si>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</si>
  <si>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</si>
  <si>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</si>
  <si>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</si>
  <si>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</si>
  <si>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</si>
  <si>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</si>
  <si>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</si>
  <si>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</si>
  <si>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</si>
  <si>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</si>
  <si>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</si>
  <si>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</si>
  <si>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</si>
  <si>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</si>
  <si>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</si>
  <si>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</si>
  <si>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</si>
  <si>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</si>
  <si>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</si>
  <si>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</si>
  <si>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</si>
  <si>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</si>
  <si>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</si>
  <si>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</si>
  <si>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</si>
  <si>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</si>
  <si>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</si>
  <si>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</si>
  <si>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</si>
  <si>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</si>
  <si>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</si>
  <si>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</si>
  <si>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</si>
  <si>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</si>
  <si>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</si>
  <si>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</si>
  <si>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</si>
  <si>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</si>
  <si>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</si>
  <si>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</si>
  <si>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</si>
  <si>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</si>
  <si>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</si>
  <si>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</si>
  <si>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</si>
  <si>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</si>
  <si>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</si>
  <si>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</si>
  <si>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</si>
  <si>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</si>
  <si>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</si>
  <si>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</si>
  <si>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</si>
  <si>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</si>
  <si>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</si>
  <si>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</si>
  <si>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</si>
  <si>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</si>
  <si>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</si>
  <si>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</si>
  <si>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</si>
  <si>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</si>
  <si>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</si>
  <si>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</si>
  <si>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</si>
  <si>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</si>
  <si>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</si>
  <si>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</si>
  <si>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</si>
  <si>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</si>
  <si>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</si>
  <si>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</si>
  <si>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</si>
  <si>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</si>
  <si>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</si>
  <si>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</si>
  <si>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</si>
  <si>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</si>
  <si>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</si>
  <si>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</si>
  <si>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</si>
  <si>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</si>
  <si>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</si>
  <si>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</si>
  <si>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</si>
  <si>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</si>
  <si>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</si>
  <si>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</si>
  <si>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</si>
  <si>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</si>
  <si>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</si>
  <si>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</si>
  <si>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</si>
  <si>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</si>
  <si>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</si>
  <si>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</si>
  <si>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</si>
  <si>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</si>
  <si>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</si>
  <si>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</si>
  <si>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</si>
  <si>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</si>
  <si>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</si>
  <si>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</si>
  <si>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</si>
  <si>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</si>
  <si>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</si>
  <si>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</si>
  <si>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</si>
  <si>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</si>
  <si>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</si>
  <si>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</si>
  <si>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</si>
  <si>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</si>
  <si>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</si>
  <si>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</si>
  <si>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</si>
  <si>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</si>
  <si>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</si>
  <si>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</si>
  <si>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</si>
  <si>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</si>
  <si>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</si>
  <si>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</si>
  <si>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</si>
  <si>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</si>
  <si>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</si>
  <si>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</si>
  <si>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</si>
  <si>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</si>
  <si>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</si>
  <si>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</si>
  <si>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</si>
  <si>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</si>
  <si>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</si>
  <si>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</si>
  <si>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</si>
  <si>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</si>
  <si>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</si>
  <si>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</si>
  <si>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</si>
  <si>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</si>
  <si>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</si>
  <si>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</si>
  <si>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</si>
  <si>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</si>
  <si>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</si>
  <si>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</si>
  <si>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</si>
  <si>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</si>
  <si>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</si>
  <si>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</si>
  <si>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</si>
  <si>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</si>
  <si>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</si>
  <si>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</si>
  <si>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</si>
  <si>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</si>
  <si>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</si>
  <si>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</si>
  <si>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</si>
  <si>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</si>
  <si>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</si>
  <si>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</si>
  <si>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</si>
  <si>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</si>
  <si>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</si>
  <si>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</si>
  <si>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</si>
  <si>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</si>
  <si>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</si>
  <si>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</si>
  <si>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</si>
  <si>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</si>
  <si>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</si>
  <si>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</si>
  <si>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</si>
  <si>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</si>
  <si>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</si>
  <si>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</si>
  <si>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</si>
  <si>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</si>
  <si>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</si>
  <si>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</si>
  <si>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</si>
  <si>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</si>
  <si>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</si>
  <si>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</si>
  <si>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</si>
  <si>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</si>
  <si>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</si>
  <si>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</si>
  <si>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</si>
  <si>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</si>
  <si>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</si>
  <si>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</si>
  <si>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</si>
  <si>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</si>
  <si>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</si>
  <si>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</si>
  <si>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</si>
  <si>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</si>
  <si>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</si>
  <si>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</si>
  <si>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</si>
  <si>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</si>
  <si>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</si>
  <si>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</si>
  <si>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</si>
  <si>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</si>
  <si>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</si>
  <si>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</si>
  <si>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</si>
  <si>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</si>
  <si>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</si>
  <si>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</si>
  <si>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</si>
  <si>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</si>
  <si>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</si>
  <si>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</si>
  <si>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</si>
  <si>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</si>
  <si>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</si>
  <si>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</si>
  <si>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</si>
  <si>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</si>
  <si>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</si>
  <si>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</si>
  <si>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</si>
  <si>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</si>
  <si>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</si>
  <si>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</si>
  <si>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</si>
  <si>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</si>
  <si>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</si>
  <si>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</si>
  <si>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</si>
  <si>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</si>
  <si>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</si>
  <si>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</si>
  <si>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</si>
  <si>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</si>
  <si>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</si>
  <si>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</si>
  <si>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</si>
  <si>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</si>
  <si>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</si>
  <si>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</si>
  <si>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</si>
  <si>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</si>
  <si>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</si>
  <si>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</si>
  <si>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</si>
  <si>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</si>
  <si>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</si>
  <si>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</si>
  <si>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</si>
  <si>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</si>
  <si>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</si>
  <si>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</si>
  <si>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</si>
  <si>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</si>
  <si>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</si>
  <si>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</si>
  <si>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</si>
  <si>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</si>
  <si>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</si>
  <si>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</si>
  <si>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</si>
  <si>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</si>
  <si>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</si>
  <si>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</si>
  <si>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</si>
  <si>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</si>
  <si>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</si>
  <si>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</si>
  <si>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</si>
  <si>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</si>
  <si>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</si>
  <si>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</si>
  <si>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</si>
  <si>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</si>
  <si>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</si>
  <si>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</si>
  <si>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</si>
  <si>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</si>
  <si>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</si>
  <si>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</si>
  <si>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</si>
  <si>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</si>
  <si>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</si>
  <si>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</si>
  <si>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</si>
  <si>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</si>
  <si>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</si>
  <si>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</si>
  <si>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</si>
  <si>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</si>
  <si>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</si>
  <si>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</si>
  <si>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</si>
  <si>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</si>
  <si>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</si>
  <si>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</si>
  <si>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</si>
  <si>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</si>
  <si>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</si>
  <si>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</si>
  <si>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</si>
  <si>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</si>
  <si>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</si>
  <si>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</si>
  <si>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</si>
  <si>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</si>
  <si>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</si>
  <si>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</si>
  <si>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</si>
  <si>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</si>
  <si>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</si>
  <si>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</si>
  <si>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</si>
  <si>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</si>
  <si>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</si>
  <si>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</si>
  <si>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</si>
  <si>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</si>
  <si>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</si>
  <si>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</si>
  <si>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</si>
  <si>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</si>
  <si>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</si>
  <si>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</si>
  <si>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</si>
  <si>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</si>
  <si>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</si>
  <si>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</si>
  <si>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</si>
  <si>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</si>
  <si>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</si>
  <si>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</si>
  <si>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</si>
  <si>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</si>
  <si>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</si>
  <si>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</si>
  <si>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</si>
  <si>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</si>
  <si>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</si>
  <si>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</si>
  <si>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</si>
  <si>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</si>
  <si>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</si>
  <si>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</si>
  <si>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</si>
  <si>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</si>
  <si>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</si>
  <si>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</si>
  <si>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</si>
  <si>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</si>
  <si>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</si>
  <si>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</si>
  <si>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</si>
  <si>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</si>
  <si>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</si>
  <si>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</si>
  <si>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</si>
  <si>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</si>
  <si>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</si>
  <si>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</si>
  <si>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</si>
  <si>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</si>
  <si>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</si>
  <si>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</si>
  <si>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</si>
  <si>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</si>
  <si>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</si>
  <si>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</si>
  <si>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</si>
  <si>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</si>
  <si>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</si>
  <si>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</si>
  <si>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</si>
  <si>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</si>
  <si>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</si>
  <si>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</si>
  <si>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</si>
  <si>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</si>
  <si>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</si>
  <si>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</si>
  <si>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</si>
  <si>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</si>
  <si>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</si>
  <si>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</si>
  <si>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</si>
  <si>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</si>
  <si>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</si>
  <si>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</si>
  <si>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</si>
  <si>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</si>
  <si>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</si>
  <si>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</si>
  <si>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</si>
  <si>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</si>
  <si>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</si>
  <si>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</si>
  <si>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</si>
  <si>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</si>
  <si>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</si>
  <si>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</si>
  <si>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</si>
  <si>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</si>
  <si>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</si>
  <si>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</si>
  <si>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</si>
  <si>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</si>
  <si>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</si>
  <si>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</si>
  <si>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</si>
  <si>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</si>
  <si>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</si>
  <si>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</si>
  <si>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</si>
  <si>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</si>
  <si>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</si>
  <si>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</si>
  <si>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</si>
  <si>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</si>
  <si>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</si>
  <si>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</si>
  <si>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</si>
  <si>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</si>
  <si>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</si>
  <si>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</si>
  <si>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</si>
  <si>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</si>
  <si>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</si>
  <si>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</si>
  <si>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</si>
  <si>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</si>
  <si>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</si>
  <si>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</si>
  <si>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</si>
  <si>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</si>
  <si>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</si>
  <si>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</si>
  <si>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</si>
  <si>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</si>
  <si>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</si>
  <si>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</si>
  <si>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</si>
  <si>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</si>
  <si>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</si>
  <si>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</si>
  <si>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</si>
  <si>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</si>
  <si>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</si>
  <si>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</si>
  <si>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</si>
  <si>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</si>
  <si>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</si>
  <si>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</si>
  <si>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</si>
  <si>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</si>
  <si>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</si>
  <si>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</si>
  <si>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</si>
  <si>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</si>
  <si>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</si>
  <si>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</si>
  <si>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</si>
  <si>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</si>
  <si>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</si>
  <si>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</si>
  <si>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</si>
  <si>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</si>
  <si>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</si>
  <si>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</si>
  <si>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</si>
  <si>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</si>
  <si>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</si>
  <si>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</si>
  <si>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</si>
  <si>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</si>
  <si>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</si>
  <si>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</si>
  <si>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</si>
  <si>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</si>
  <si>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</si>
  <si>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</si>
  <si>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</si>
  <si>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</si>
  <si>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</si>
  <si>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</si>
  <si>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</si>
  <si>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</si>
  <si>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</si>
  <si>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</si>
  <si>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</si>
  <si>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</si>
  <si>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</si>
  <si>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</si>
  <si>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</si>
  <si>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</si>
  <si>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</si>
  <si>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</si>
  <si>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</si>
  <si>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</si>
  <si>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</si>
  <si>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</si>
  <si>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</si>
  <si>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</si>
  <si>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</si>
  <si>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</si>
  <si>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</si>
  <si>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</si>
  <si>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</si>
  <si>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</si>
  <si>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</si>
  <si>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</si>
  <si>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</si>
  <si>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</si>
  <si>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</si>
  <si>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</si>
  <si>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</si>
  <si>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</si>
  <si>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</si>
  <si>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</si>
  <si>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</si>
  <si>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</si>
  <si>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</si>
  <si>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</si>
  <si>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</si>
  <si>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</si>
  <si>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</si>
  <si>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</si>
  <si>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</si>
  <si>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</si>
  <si>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</si>
  <si>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</si>
  <si>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</si>
  <si>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</si>
  <si>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</si>
  <si>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</si>
  <si>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</si>
  <si>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</si>
  <si>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</si>
  <si>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</si>
  <si>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</si>
  <si>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</si>
  <si>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</si>
  <si>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</si>
  <si>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</si>
  <si>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</si>
  <si>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</si>
  <si>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</si>
  <si>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</si>
  <si>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</si>
  <si>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</si>
  <si>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</si>
  <si>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</si>
  <si>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</si>
  <si>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</si>
  <si>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</si>
  <si>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</si>
  <si>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</si>
  <si>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</si>
  <si>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</si>
  <si>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</si>
  <si>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</si>
  <si>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</si>
  <si>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</si>
  <si>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</si>
  <si>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</si>
  <si>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</si>
  <si>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</si>
  <si>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</si>
  <si>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</si>
  <si>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</si>
  <si>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</si>
  <si>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</si>
  <si>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</si>
  <si>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</si>
  <si>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</si>
  <si>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</si>
  <si>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</si>
  <si>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</si>
  <si>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</si>
  <si>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</si>
  <si>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</si>
  <si>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</si>
  <si>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</si>
  <si>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</si>
  <si>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</si>
  <si>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</si>
  <si>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</si>
  <si>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</si>
  <si>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</si>
  <si>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</si>
  <si>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</si>
  <si>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</si>
  <si>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</si>
  <si>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</si>
  <si>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</si>
  <si>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</si>
  <si>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</si>
  <si>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</si>
  <si>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</si>
  <si>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</si>
  <si>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</si>
  <si>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</si>
  <si>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</si>
  <si>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</si>
  <si>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</si>
  <si>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</si>
  <si>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</si>
  <si>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</si>
  <si>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</si>
  <si>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</si>
  <si>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</si>
  <si>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</si>
  <si>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</si>
  <si>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</si>
  <si>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</si>
  <si>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</si>
  <si>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</si>
  <si>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</si>
  <si>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</si>
  <si>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</si>
  <si>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</si>
  <si>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</si>
  <si>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</si>
  <si>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</si>
  <si>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</si>
  <si>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</si>
  <si>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</si>
  <si>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</si>
  <si>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</si>
  <si>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</si>
  <si>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</si>
  <si>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</si>
  <si>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</si>
  <si>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</si>
  <si>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</si>
  <si>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</si>
  <si>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</si>
  <si>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</si>
  <si>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</si>
  <si>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</si>
  <si>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</si>
  <si>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</si>
  <si>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</si>
  <si>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</si>
  <si>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</si>
  <si>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</si>
  <si>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</si>
  <si>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</si>
  <si>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</si>
  <si>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</si>
  <si>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</si>
  <si>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</si>
  <si>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</si>
  <si>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</si>
  <si>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</si>
  <si>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</si>
  <si>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</si>
  <si>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</si>
  <si>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</si>
  <si>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</si>
  <si>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</si>
  <si>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</si>
  <si>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</si>
  <si>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</si>
  <si>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</si>
  <si>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</si>
  <si>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</si>
  <si>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</si>
  <si>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</si>
  <si>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</si>
  <si>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</si>
  <si>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</si>
  <si>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</si>
  <si>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</si>
  <si>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</si>
  <si>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</si>
  <si>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</si>
  <si>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</si>
  <si>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</si>
  <si>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</si>
  <si>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</si>
  <si>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</si>
  <si>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</si>
  <si>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</si>
  <si>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</si>
  <si>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</si>
  <si>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</si>
  <si>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</si>
  <si>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</si>
  <si>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</si>
  <si>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</si>
  <si>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</si>
  <si>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</si>
  <si>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</si>
  <si>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</si>
  <si>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</si>
  <si>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</si>
  <si>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</si>
  <si>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</si>
  <si>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</si>
  <si>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</si>
  <si>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</si>
  <si>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</si>
  <si>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</si>
  <si>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</si>
  <si>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</si>
  <si>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</si>
  <si>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</si>
  <si>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</si>
  <si>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</si>
  <si>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</si>
  <si>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</si>
  <si>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</si>
  <si>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</si>
  <si>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</si>
  <si>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</si>
  <si>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</si>
  <si>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</si>
  <si>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</si>
  <si>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</si>
  <si>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</si>
  <si>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</si>
  <si>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</si>
  <si>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</si>
  <si>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</si>
  <si>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</si>
  <si>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</si>
  <si>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</si>
  <si>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</si>
  <si>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</si>
  <si>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</si>
  <si>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</si>
  <si>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</si>
  <si>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</si>
  <si>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</si>
  <si>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</si>
  <si>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</si>
  <si>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</si>
  <si>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</si>
  <si>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</si>
  <si>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</si>
  <si>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</si>
  <si>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</si>
  <si>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</si>
  <si>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</si>
  <si>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</si>
  <si>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</si>
  <si>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</si>
  <si>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</si>
  <si>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</si>
  <si>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</si>
  <si>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</si>
  <si>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</si>
  <si>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</si>
  <si>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</si>
  <si>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</si>
  <si>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</si>
  <si>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</si>
  <si>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</si>
  <si>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</si>
  <si>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</si>
  <si>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</si>
  <si>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</si>
  <si>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</si>
  <si>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</si>
  <si>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</si>
  <si>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</si>
  <si>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</si>
  <si>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</si>
  <si>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</si>
  <si>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</si>
  <si>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</si>
  <si>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</si>
  <si>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</si>
  <si>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</si>
  <si>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</si>
  <si>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</si>
  <si>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</si>
  <si>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</si>
  <si>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</si>
  <si>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</si>
  <si>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</si>
  <si>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</si>
  <si>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</si>
  <si>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</si>
  <si>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</si>
  <si>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</si>
  <si>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</si>
  <si>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</si>
  <si>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</si>
  <si>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</si>
  <si>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</si>
  <si>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</si>
  <si>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</si>
  <si>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</si>
  <si>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</si>
  <si>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</si>
  <si>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</si>
  <si>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</si>
  <si>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</si>
  <si>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</si>
  <si>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</si>
  <si>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</si>
  <si>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</si>
  <si>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</si>
  <si>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</si>
  <si>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</si>
  <si>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</si>
  <si>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</si>
  <si>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</si>
  <si>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</si>
  <si>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</si>
  <si>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</si>
  <si>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</si>
  <si>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</si>
  <si>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</si>
  <si>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</si>
  <si>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</si>
  <si>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</si>
  <si>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</si>
  <si>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</si>
  <si>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</si>
  <si>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</si>
  <si>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</si>
  <si>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</si>
  <si>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</si>
  <si>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</si>
  <si>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</si>
  <si>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</si>
  <si>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</si>
  <si>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</si>
  <si>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</si>
  <si>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</si>
  <si>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</si>
  <si>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</si>
  <si>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</si>
  <si>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</si>
  <si>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</si>
  <si>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</si>
  <si>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</si>
  <si>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</si>
  <si>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</si>
  <si>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</si>
  <si>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</si>
  <si>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</si>
  <si>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</si>
  <si>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</si>
  <si>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</si>
  <si>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</si>
  <si>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</si>
  <si>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</si>
  <si>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</si>
  <si>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</si>
  <si>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</si>
  <si>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</si>
  <si>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</si>
  <si>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</si>
  <si>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</si>
  <si>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</si>
  <si>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</si>
  <si>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</si>
  <si>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</si>
  <si>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</si>
  <si>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</si>
  <si>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</si>
  <si>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</si>
  <si>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</si>
  <si>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</si>
  <si>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</si>
  <si>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</si>
  <si>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</si>
  <si>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</si>
  <si>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</si>
  <si>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</si>
  <si>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</si>
  <si>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</si>
  <si>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</si>
  <si>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</si>
  <si>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</si>
  <si>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</si>
  <si>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</si>
  <si>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</si>
  <si>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</si>
  <si>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</si>
  <si>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</si>
  <si>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</si>
  <si>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</si>
  <si>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</si>
  <si>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</si>
  <si>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</si>
  <si>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</si>
  <si>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</si>
  <si>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</si>
  <si>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</si>
  <si>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</si>
  <si>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</si>
  <si>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</si>
  <si>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</si>
  <si>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</si>
  <si>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</si>
  <si>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</si>
  <si>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</si>
  <si>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</si>
  <si>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</si>
  <si>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</si>
  <si>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</si>
  <si>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</si>
  <si>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</si>
  <si>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</si>
  <si>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</si>
  <si>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</si>
  <si>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</si>
  <si>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</si>
  <si>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</si>
  <si>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</si>
  <si>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</si>
  <si>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</si>
  <si>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</si>
  <si>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</si>
  <si>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</si>
  <si>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</si>
  <si>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</si>
  <si>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</si>
  <si>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</si>
  <si>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</si>
  <si>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</si>
  <si>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</si>
  <si>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</si>
  <si>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</si>
  <si>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</si>
  <si>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</si>
  <si>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</si>
  <si>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</si>
  <si>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</si>
  <si>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</si>
  <si>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</si>
  <si>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</si>
  <si>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</si>
  <si>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</si>
  <si>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</si>
  <si>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</si>
  <si>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</si>
  <si>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</si>
  <si>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</si>
  <si>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</si>
  <si>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</si>
  <si>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</si>
  <si>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</si>
  <si>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</si>
  <si>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</si>
  <si>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</si>
  <si>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</si>
  <si>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</si>
  <si>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</si>
  <si>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</si>
  <si>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</si>
  <si>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</si>
  <si>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</si>
  <si>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</si>
  <si>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</si>
  <si>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</si>
  <si>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</si>
  <si>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</si>
  <si>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</si>
  <si>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</si>
  <si>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</si>
  <si>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</si>
  <si>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</si>
  <si>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</si>
  <si>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</si>
  <si>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</si>
  <si>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</si>
  <si>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</si>
  <si>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</si>
  <si>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</si>
  <si>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</si>
  <si>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</si>
  <si>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</si>
  <si>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</si>
  <si>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</si>
  <si>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</si>
  <si>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</si>
  <si>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</si>
  <si>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</si>
  <si>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</si>
  <si>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</si>
  <si>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</si>
  <si>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</si>
  <si>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</si>
  <si>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</si>
  <si>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</si>
  <si>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</si>
  <si>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</si>
  <si>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</si>
  <si>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</si>
  <si>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</si>
  <si>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</si>
  <si>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</si>
  <si>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</si>
  <si>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</si>
  <si>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</si>
  <si>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</si>
  <si>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</si>
  <si>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</si>
  <si>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</si>
  <si>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</si>
  <si>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</si>
  <si>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</si>
  <si>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</si>
  <si>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</si>
  <si>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</si>
  <si>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</si>
  <si>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</si>
  <si>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</si>
  <si>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</si>
  <si>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</si>
  <si>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</si>
  <si>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</si>
  <si>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</si>
  <si>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</si>
  <si>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</si>
  <si>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</si>
  <si>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</si>
  <si>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</si>
  <si>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</si>
  <si>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</si>
  <si>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</si>
  <si>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</si>
  <si>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</si>
  <si>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</si>
  <si>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</si>
  <si>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</si>
  <si>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</si>
  <si>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</si>
  <si>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</si>
  <si>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</si>
  <si>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</si>
  <si>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</si>
  <si>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</si>
  <si>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</si>
  <si>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</si>
  <si>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</si>
  <si>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</si>
  <si>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</si>
  <si>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</si>
  <si>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</si>
  <si>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</si>
  <si>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</si>
  <si>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</si>
  <si>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</si>
  <si>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</si>
  <si>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</si>
  <si>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</si>
  <si>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</si>
  <si>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</si>
  <si>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</si>
  <si>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</si>
  <si>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</si>
  <si>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</si>
  <si>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</si>
  <si>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</si>
  <si>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</si>
  <si>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</si>
  <si>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</si>
  <si>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</si>
  <si>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</si>
  <si>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</si>
  <si>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</si>
  <si>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</si>
  <si>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</si>
  <si>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</si>
  <si>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</si>
  <si>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</si>
  <si>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</si>
  <si>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</si>
  <si>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</si>
  <si>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</si>
  <si>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</si>
  <si>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</si>
  <si>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</si>
  <si>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</si>
  <si>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</si>
  <si>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</si>
  <si>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</si>
  <si>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</si>
  <si>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</si>
  <si>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</si>
  <si>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</si>
  <si>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</si>
  <si>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</si>
  <si>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</si>
  <si>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</si>
  <si>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</si>
  <si>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</si>
  <si>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</si>
  <si>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</si>
  <si>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</si>
  <si>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</si>
  <si>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</si>
  <si>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</si>
  <si>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</si>
  <si>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</si>
  <si>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</si>
  <si>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</si>
  <si>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</si>
  <si>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</si>
  <si>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</si>
  <si>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</si>
  <si>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</si>
  <si>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</si>
  <si>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</si>
  <si>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</si>
  <si>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</si>
  <si>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</si>
  <si>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</si>
  <si>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</si>
  <si>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</si>
  <si>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</si>
  <si>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</si>
  <si>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</si>
  <si>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</si>
  <si>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</si>
  <si>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</si>
  <si>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</si>
  <si>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</si>
  <si>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</si>
  <si>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</si>
  <si>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</si>
  <si>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</si>
  <si>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</si>
  <si>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</si>
  <si>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</si>
  <si>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</si>
  <si>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</si>
  <si>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</si>
  <si>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</si>
  <si>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</si>
  <si>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</si>
  <si>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</si>
  <si>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</si>
  <si>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</si>
  <si>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</si>
  <si>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</si>
  <si>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</si>
  <si>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</si>
  <si>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</si>
  <si>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</si>
  <si>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</si>
  <si>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</si>
  <si>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</si>
  <si>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</si>
  <si>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</si>
  <si>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</si>
  <si>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</si>
  <si>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</si>
  <si>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</si>
  <si>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</si>
  <si>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</si>
  <si>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</si>
  <si>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</si>
  <si>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</si>
  <si>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</si>
  <si>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</si>
  <si>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</si>
  <si>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</si>
  <si>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</si>
  <si>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</si>
  <si>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</si>
  <si>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</si>
  <si>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</si>
  <si>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</si>
  <si>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</si>
  <si>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</si>
  <si>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</si>
  <si>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</si>
  <si>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</si>
  <si>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</si>
  <si>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</si>
  <si>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</si>
  <si>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</si>
  <si>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</si>
  <si>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</si>
  <si>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</si>
  <si>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</si>
  <si>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</si>
  <si>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</si>
  <si>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</si>
  <si>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</si>
  <si>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</si>
  <si>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</si>
  <si>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</si>
  <si>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</si>
  <si>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</si>
  <si>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</si>
  <si>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</si>
  <si>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</si>
  <si>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</si>
  <si>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</si>
  <si>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</si>
  <si>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</si>
  <si>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</si>
  <si>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</si>
  <si>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</si>
  <si>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</si>
  <si>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</si>
  <si>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</si>
  <si>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</si>
  <si>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</si>
  <si>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</si>
  <si>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</si>
  <si>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</si>
  <si>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</si>
  <si>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</si>
  <si>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</si>
  <si>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</si>
  <si>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</si>
  <si>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</si>
  <si>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</si>
  <si>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</si>
  <si>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</si>
  <si>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</si>
  <si>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</si>
  <si>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</si>
  <si>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</si>
  <si>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</si>
  <si>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</si>
  <si>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</si>
  <si>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</si>
  <si>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</si>
  <si>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</si>
  <si>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</si>
  <si>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</si>
  <si>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</si>
  <si>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</si>
  <si>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</si>
  <si>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</si>
  <si>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</si>
  <si>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</si>
  <si>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</si>
  <si>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</si>
  <si>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</si>
  <si>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</si>
  <si>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</si>
  <si>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</si>
  <si>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</si>
  <si>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</si>
  <si>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</si>
  <si>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</si>
  <si>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</si>
  <si>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</si>
  <si>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</si>
  <si>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</si>
  <si>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</si>
  <si>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</si>
  <si>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</si>
  <si>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</si>
  <si>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</si>
  <si>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</si>
  <si>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</si>
  <si>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</si>
  <si>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</si>
  <si>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</si>
  <si>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</si>
  <si>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</si>
  <si>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</si>
  <si>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</si>
  <si>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</si>
  <si>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</si>
  <si>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</si>
  <si>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</si>
  <si>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</si>
  <si>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</si>
  <si>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</si>
  <si>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</si>
  <si>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</si>
  <si>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</si>
  <si>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</si>
  <si>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</si>
  <si>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</si>
  <si>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</si>
  <si>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</si>
  <si>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</si>
  <si>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</si>
  <si>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</si>
  <si>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</si>
  <si>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</si>
  <si>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</si>
  <si>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</si>
  <si>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</si>
  <si>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</si>
  <si>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</si>
  <si>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</si>
  <si>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</si>
  <si>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</si>
  <si>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</si>
  <si>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</si>
  <si>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</si>
  <si>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</si>
  <si>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</si>
  <si>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</si>
  <si>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</si>
  <si>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</si>
  <si>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</si>
  <si>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</si>
  <si>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</si>
  <si>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</si>
  <si>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</si>
  <si>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</si>
  <si>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</si>
  <si>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</si>
  <si>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</si>
  <si>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</si>
  <si>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</si>
  <si>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</si>
  <si>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</si>
  <si>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</si>
  <si>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</si>
  <si>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</si>
  <si>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</si>
  <si>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</si>
  <si>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</si>
  <si>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</si>
  <si>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</si>
  <si>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</si>
  <si>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</si>
  <si>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</si>
  <si>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</si>
  <si>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</si>
  <si>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</si>
  <si>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</si>
  <si>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</si>
  <si>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</si>
  <si>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</si>
  <si>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</si>
  <si>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</si>
  <si>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</si>
  <si>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</si>
  <si>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</si>
  <si>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</si>
  <si>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</si>
  <si>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</si>
  <si>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</si>
  <si>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</si>
  <si>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</si>
  <si>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</si>
  <si>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</si>
  <si>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</si>
  <si>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</si>
  <si>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</si>
  <si>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</si>
  <si>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</si>
  <si>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</si>
  <si>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</si>
  <si>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</si>
  <si>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</si>
  <si>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</si>
  <si>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</si>
  <si>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</si>
  <si>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</si>
  <si>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</si>
  <si>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</si>
  <si>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</si>
  <si>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</si>
  <si>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</si>
  <si>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</si>
  <si>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</si>
  <si>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</si>
  <si>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</si>
  <si>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</si>
  <si>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</si>
  <si>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</si>
  <si>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</si>
  <si>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</si>
  <si>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</si>
  <si>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</si>
  <si>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</si>
  <si>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</si>
  <si>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</si>
  <si>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</si>
  <si>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</si>
  <si>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</si>
  <si>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</si>
  <si>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</si>
  <si>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</si>
  <si>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</si>
  <si>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</si>
  <si>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</si>
  <si>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</si>
  <si>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</si>
  <si>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</si>
  <si>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</si>
  <si>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</si>
  <si>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</si>
  <si>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</si>
  <si>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</si>
  <si>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</si>
  <si>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</si>
  <si>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</si>
  <si>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</si>
  <si>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</si>
  <si>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</si>
  <si>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</si>
  <si>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</si>
  <si>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</si>
  <si>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</si>
  <si>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</si>
  <si>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</si>
  <si>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</si>
  <si>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</si>
  <si>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</si>
  <si>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</si>
  <si>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</si>
  <si>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</si>
  <si>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</si>
  <si>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</si>
  <si>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</si>
  <si>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</si>
  <si>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</si>
  <si>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</si>
  <si>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</si>
  <si>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</si>
  <si>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</si>
  <si>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</si>
  <si>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</si>
  <si>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</si>
  <si>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</si>
  <si>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</si>
  <si>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</si>
  <si>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</si>
  <si>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</si>
  <si>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</si>
  <si>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</si>
  <si>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</si>
  <si>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</si>
  <si>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</si>
  <si>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</si>
  <si>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</si>
  <si>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</si>
  <si>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</si>
  <si>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</si>
  <si>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</si>
  <si>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</si>
  <si>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</si>
  <si>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</si>
  <si>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</si>
  <si>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</si>
  <si>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</si>
  <si>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</si>
  <si>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</si>
  <si>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</si>
  <si>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</si>
  <si>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</si>
  <si>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</si>
  <si>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</si>
  <si>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</si>
  <si>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</si>
  <si>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</si>
  <si>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</si>
  <si>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</si>
  <si>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</si>
  <si>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</si>
  <si>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</si>
  <si>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</si>
  <si>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</si>
  <si>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</si>
  <si>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</si>
  <si>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</si>
  <si>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</si>
  <si>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</si>
  <si>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</si>
  <si>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</si>
  <si>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</si>
  <si>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</si>
  <si>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</si>
  <si>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</si>
  <si>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</si>
  <si>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</si>
  <si>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</si>
  <si>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</si>
  <si>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</si>
  <si>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</si>
  <si>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</si>
  <si>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</si>
  <si>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</si>
  <si>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</si>
  <si>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</si>
  <si>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</si>
  <si>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</si>
  <si>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</si>
  <si>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</si>
  <si>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</si>
  <si>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</si>
  <si>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</si>
  <si>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</si>
  <si>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</si>
  <si>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</si>
  <si>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</si>
  <si>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</si>
  <si>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</si>
  <si>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</si>
  <si>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</si>
  <si>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</si>
  <si>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</si>
  <si>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</si>
  <si>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</si>
  <si>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</si>
  <si>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</si>
  <si>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</si>
  <si>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</si>
  <si>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</si>
  <si>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</si>
  <si>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</si>
  <si>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</si>
  <si>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</si>
  <si>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</si>
  <si>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</si>
  <si>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</si>
  <si>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</si>
  <si>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</si>
  <si>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</si>
  <si>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</si>
  <si>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</si>
  <si>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</si>
  <si>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</si>
  <si>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</si>
  <si>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</si>
  <si>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</si>
  <si>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</si>
  <si>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</si>
  <si>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</si>
  <si>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</si>
  <si>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</si>
  <si>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</si>
  <si>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</si>
  <si>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</si>
  <si>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</si>
  <si>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</si>
  <si>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</si>
  <si>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</si>
  <si>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</si>
  <si>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</si>
  <si>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</si>
  <si>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</si>
  <si>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</si>
  <si>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</si>
  <si>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</si>
  <si>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</si>
  <si>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</si>
  <si>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</si>
  <si>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</si>
  <si>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</si>
  <si>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</si>
  <si>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</si>
  <si>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</si>
  <si>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</si>
  <si>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</si>
  <si>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</si>
  <si>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</si>
  <si>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</si>
  <si>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</si>
  <si>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</si>
  <si>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</si>
  <si>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</si>
  <si>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</si>
  <si>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</si>
  <si>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</si>
  <si>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</si>
  <si>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</si>
  <si>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</si>
  <si>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</si>
  <si>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</si>
  <si>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</si>
  <si>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</si>
  <si>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</si>
  <si>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</si>
  <si>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</si>
  <si>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</si>
  <si>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</si>
  <si>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</si>
  <si>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</si>
  <si>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</si>
  <si>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</si>
  <si>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</si>
  <si>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</si>
  <si>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</si>
  <si>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</si>
  <si>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</si>
  <si>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</si>
  <si>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</si>
  <si>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</si>
  <si>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</si>
  <si>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</si>
  <si>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</si>
  <si>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</si>
  <si>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</si>
  <si>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</si>
  <si>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</si>
  <si>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</si>
  <si>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</si>
  <si>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</si>
  <si>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</si>
  <si>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</si>
  <si>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</si>
  <si>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</si>
  <si>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</si>
  <si>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</si>
  <si>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</si>
  <si>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</si>
  <si>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</si>
  <si>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</si>
  <si>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</si>
  <si>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</si>
  <si>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</si>
  <si>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</si>
  <si>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</si>
  <si>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</si>
  <si>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</si>
  <si>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</si>
  <si>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</si>
  <si>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</si>
  <si>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</si>
  <si>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</si>
  <si>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</si>
  <si>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</si>
  <si>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</si>
  <si>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</si>
  <si>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</si>
  <si>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</si>
  <si>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</si>
  <si>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</si>
  <si>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</si>
  <si>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</si>
  <si>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</si>
  <si>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</si>
  <si>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</si>
  <si>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</si>
  <si>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</si>
  <si>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</si>
  <si>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</si>
  <si>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</si>
  <si>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</si>
  <si>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</si>
  <si>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</si>
  <si>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</si>
  <si>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</si>
  <si>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</si>
  <si>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</si>
  <si>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</si>
  <si>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</si>
  <si>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</si>
  <si>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</si>
  <si>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</si>
  <si>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</si>
  <si>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</si>
  <si>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</si>
  <si>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</si>
  <si>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</si>
  <si>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</si>
  <si>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</si>
  <si>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</si>
  <si>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</si>
  <si>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</si>
  <si>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</si>
  <si>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</si>
  <si>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</si>
  <si>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</si>
  <si>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</si>
  <si>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</si>
  <si>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</si>
  <si>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</si>
  <si>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</si>
  <si>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</si>
  <si>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</si>
  <si>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</si>
  <si>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</si>
  <si>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</si>
  <si>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</si>
  <si>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</si>
  <si>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</si>
  <si>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</si>
  <si>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</si>
  <si>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</si>
  <si>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</si>
  <si>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</si>
  <si>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</si>
  <si>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</si>
  <si>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</si>
  <si>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</si>
  <si>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</si>
  <si>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</si>
  <si>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</si>
  <si>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</si>
  <si>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</si>
  <si>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</si>
  <si>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</si>
  <si>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</si>
  <si>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</si>
  <si>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</si>
  <si>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</si>
  <si>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</si>
  <si>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</si>
  <si>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</si>
  <si>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</si>
  <si>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</si>
  <si>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</si>
  <si>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</si>
  <si>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</si>
  <si>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</si>
  <si>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</si>
  <si>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</si>
  <si>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</si>
  <si>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</si>
  <si>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</si>
  <si>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</si>
  <si>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</si>
  <si>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</si>
  <si>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</si>
  <si>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</si>
  <si>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</si>
  <si>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</si>
  <si>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</si>
  <si>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</si>
  <si>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</si>
  <si>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</si>
  <si>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</si>
  <si>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</si>
  <si>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</si>
  <si>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</si>
  <si>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</si>
  <si>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</si>
  <si>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</si>
  <si>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</si>
  <si>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</si>
  <si>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</si>
  <si>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</si>
  <si>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</si>
  <si>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</si>
  <si>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</si>
  <si>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</si>
  <si>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</si>
  <si>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</si>
  <si>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</si>
  <si>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</si>
  <si>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</si>
  <si>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</si>
  <si>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</si>
  <si>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</si>
  <si>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</si>
  <si>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</si>
  <si>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</si>
  <si>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</si>
  <si>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</si>
  <si>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</si>
  <si>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</si>
  <si>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</si>
  <si>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</si>
  <si>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</si>
  <si>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</si>
  <si>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</si>
  <si>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</si>
  <si>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</si>
  <si>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</si>
  <si>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</si>
  <si>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</si>
  <si>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</si>
  <si>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</si>
  <si>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</si>
  <si>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</si>
  <si>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</si>
  <si>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</si>
  <si>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</si>
  <si>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</si>
  <si>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</si>
  <si>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</si>
  <si>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</si>
  <si>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</si>
  <si>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</si>
  <si>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</si>
  <si>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</si>
  <si>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</si>
  <si>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</si>
  <si>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</si>
  <si>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</si>
  <si>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</si>
  <si>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</si>
  <si>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</si>
  <si>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</si>
  <si>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</si>
  <si>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</si>
  <si>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</si>
  <si>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</si>
  <si>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</si>
  <si>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</si>
  <si>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</si>
  <si>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</si>
  <si>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</si>
  <si>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</si>
  <si>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</si>
  <si>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</si>
  <si>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</si>
  <si>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</si>
  <si>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</si>
  <si>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</si>
  <si>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</si>
  <si>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</si>
  <si>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</si>
  <si>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</si>
  <si>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</si>
  <si>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</si>
  <si>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</si>
  <si>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</si>
  <si>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</si>
  <si>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</si>
  <si>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</si>
  <si>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</si>
  <si>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</si>
  <si>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</si>
  <si>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</si>
  <si>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</si>
  <si>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</si>
  <si>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</si>
  <si>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</si>
  <si>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</si>
  <si>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</si>
  <si>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</si>
  <si>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</si>
  <si>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</si>
  <si>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</si>
  <si>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</si>
  <si>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</si>
  <si>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</si>
  <si>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</si>
  <si>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</si>
  <si>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</si>
  <si>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</si>
  <si>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</si>
  <si>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</si>
  <si>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</si>
  <si>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</si>
  <si>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</si>
  <si>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</si>
  <si>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</si>
  <si>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</si>
  <si>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</si>
  <si>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</si>
  <si>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</si>
  <si>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</si>
  <si>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</si>
  <si>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</si>
  <si>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</si>
  <si>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</si>
  <si>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</si>
  <si>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</si>
  <si>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</si>
  <si>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</si>
  <si>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</si>
  <si>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</si>
  <si>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</si>
  <si>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</si>
  <si>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</si>
  <si>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</si>
  <si>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</si>
  <si>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</si>
  <si>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</si>
  <si>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</si>
  <si>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</si>
  <si>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</si>
  <si>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</si>
  <si>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</si>
  <si>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</si>
  <si>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</si>
  <si>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</si>
  <si>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</si>
  <si>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</si>
  <si>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</si>
  <si>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</si>
  <si>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</si>
  <si>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</si>
  <si>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</si>
  <si>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</si>
  <si>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</si>
  <si>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</si>
  <si>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</si>
  <si>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</si>
  <si>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</si>
  <si>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</si>
  <si>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</si>
  <si>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</si>
  <si>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</si>
  <si>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</si>
  <si>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</si>
  <si>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</si>
  <si>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</si>
  <si>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</si>
  <si>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</si>
  <si>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</si>
  <si>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</si>
  <si>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</si>
  <si>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</si>
  <si>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</si>
  <si>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</si>
  <si>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</si>
  <si>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</si>
  <si>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</si>
  <si>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</si>
  <si>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</si>
  <si>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</si>
  <si>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</si>
  <si>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</si>
  <si>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</si>
  <si>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</si>
  <si>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</si>
  <si>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</si>
  <si>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</si>
  <si>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</si>
  <si>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</si>
  <si>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</si>
  <si>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</si>
  <si>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</si>
  <si>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</si>
  <si>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</si>
  <si>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</si>
  <si>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</si>
  <si>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</si>
  <si>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</si>
  <si>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</si>
  <si>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</si>
  <si>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</si>
  <si>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</si>
  <si>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</si>
  <si>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</si>
  <si>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</si>
  <si>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</si>
  <si>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</si>
  <si>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</si>
  <si>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</si>
  <si>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</si>
  <si>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</si>
  <si>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</si>
  <si>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</si>
  <si>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</si>
  <si>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</si>
  <si>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</si>
  <si>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</si>
  <si>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</si>
  <si>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</si>
  <si>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</si>
  <si>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</si>
  <si>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</si>
  <si>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</si>
  <si>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</si>
  <si>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</si>
  <si>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</si>
  <si>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</si>
  <si>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</si>
  <si>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</si>
  <si>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</si>
  <si>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</si>
  <si>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</si>
  <si>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</si>
  <si>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</si>
  <si>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</si>
  <si>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</si>
  <si>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</si>
  <si>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</si>
  <si>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</si>
  <si>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</si>
  <si>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</si>
  <si>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</si>
  <si>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</si>
  <si>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</si>
  <si>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</si>
  <si>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</si>
  <si>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</si>
  <si>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</si>
  <si>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</si>
  <si>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</si>
  <si>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</si>
  <si>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</si>
  <si>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</si>
  <si>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</si>
  <si>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</si>
  <si>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</si>
  <si>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</si>
  <si>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</si>
  <si>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</si>
  <si>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</si>
  <si>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</si>
  <si>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</si>
  <si>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</si>
  <si>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</si>
  <si>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</si>
  <si>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</si>
  <si>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</si>
  <si>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</si>
  <si>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</si>
  <si>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</si>
  <si>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</si>
  <si>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</si>
  <si>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</si>
  <si>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</si>
  <si>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</si>
  <si>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</si>
  <si>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</si>
  <si>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</si>
  <si>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</si>
  <si>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</si>
  <si>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</si>
  <si>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</si>
  <si>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</si>
  <si>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</si>
  <si>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</si>
  <si>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</si>
  <si>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</si>
  <si>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</si>
  <si>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</si>
  <si>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</si>
  <si>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</si>
  <si>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</si>
  <si>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</si>
  <si>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</si>
  <si>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</si>
  <si>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</si>
  <si>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</si>
  <si>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</si>
  <si>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</si>
  <si>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</si>
  <si>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</si>
  <si>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</si>
  <si>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</si>
  <si>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</si>
  <si>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</si>
  <si>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</si>
  <si>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</si>
  <si>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</si>
  <si>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</si>
  <si>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</si>
  <si>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</si>
  <si>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</si>
  <si>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</si>
  <si>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</si>
  <si>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</si>
  <si>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</si>
  <si>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</si>
  <si>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</si>
  <si>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</si>
  <si>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</si>
  <si>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</si>
  <si>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</si>
  <si>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</si>
  <si>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</si>
  <si>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</si>
  <si>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</si>
  <si>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</si>
  <si>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</si>
  <si>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</si>
  <si>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</si>
  <si>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</si>
  <si>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</si>
  <si>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</si>
  <si>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</si>
  <si>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</si>
  <si>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</si>
  <si>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</si>
  <si>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</si>
  <si>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</si>
  <si>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</si>
  <si>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</si>
  <si>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</si>
  <si>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</si>
  <si>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</si>
  <si>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</si>
  <si>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</si>
  <si>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</si>
  <si>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</si>
  <si>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</si>
  <si>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</si>
  <si>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</si>
  <si>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</si>
  <si>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</si>
  <si>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</si>
  <si>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</si>
  <si>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</si>
  <si>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</si>
  <si>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</si>
  <si>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</si>
  <si>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</si>
  <si>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</si>
  <si>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</si>
  <si>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</si>
  <si>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</si>
  <si>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</si>
  <si>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</si>
  <si>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</si>
  <si>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</si>
  <si>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</si>
  <si>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</si>
  <si>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</si>
  <si>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</si>
  <si>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</si>
  <si>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</si>
  <si>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</si>
  <si>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</si>
  <si>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</si>
  <si>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</si>
  <si>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</si>
  <si>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</si>
  <si>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</si>
  <si>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</si>
  <si>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</si>
  <si>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</si>
  <si>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</si>
  <si>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</si>
  <si>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</si>
  <si>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</si>
  <si>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</si>
  <si>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</si>
  <si>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</si>
  <si>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</si>
  <si>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</si>
  <si>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</si>
  <si>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</si>
  <si>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</si>
  <si>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</si>
  <si>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</si>
  <si>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</si>
  <si>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</si>
  <si>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</si>
  <si>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</si>
  <si>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</si>
  <si>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</si>
  <si>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</si>
  <si>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</si>
  <si>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</si>
  <si>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</si>
  <si>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</si>
  <si>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</si>
  <si>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</si>
  <si>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</si>
  <si>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</si>
  <si>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</si>
  <si>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</si>
  <si>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</si>
  <si>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</si>
  <si>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</si>
  <si>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</si>
  <si>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</si>
  <si>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</si>
  <si>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</si>
  <si>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</si>
  <si>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</si>
  <si>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</si>
  <si>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</si>
  <si>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</si>
  <si>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</si>
  <si>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</si>
  <si>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</si>
  <si>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</si>
  <si>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</si>
  <si>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</si>
  <si>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</si>
  <si>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</si>
  <si>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</si>
  <si>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</si>
  <si>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</si>
  <si>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</si>
  <si>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</si>
  <si>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</si>
  <si>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</si>
  <si>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</si>
  <si>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</si>
  <si>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</si>
  <si>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</si>
  <si>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</si>
  <si>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</si>
  <si>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</si>
  <si>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</si>
  <si>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</si>
  <si>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</si>
  <si>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</si>
  <si>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</si>
  <si>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</si>
  <si>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</si>
  <si>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</si>
  <si>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</si>
  <si>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</si>
  <si>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</si>
  <si>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</si>
  <si>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</si>
  <si>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</si>
  <si>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</si>
  <si>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</si>
  <si>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</si>
  <si>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</si>
  <si>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</si>
  <si>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</si>
  <si>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</si>
  <si>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</si>
  <si>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</si>
  <si>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</si>
  <si>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</si>
  <si>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</si>
  <si>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</si>
  <si>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</si>
  <si>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</si>
  <si>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</si>
  <si>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</si>
  <si>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</si>
  <si>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</si>
  <si>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</si>
  <si>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</si>
  <si>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</si>
  <si>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</si>
  <si>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</si>
  <si>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</si>
  <si>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</si>
  <si>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</si>
  <si>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</si>
  <si>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</si>
  <si>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</si>
  <si>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</si>
  <si>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</si>
  <si>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</si>
  <si>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</si>
  <si>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</si>
  <si>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</si>
  <si>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</si>
  <si>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</si>
  <si>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</si>
  <si>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</si>
  <si>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</si>
  <si>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</si>
  <si>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</si>
  <si>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</si>
  <si>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</si>
  <si>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</si>
  <si>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</si>
  <si>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</si>
  <si>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</si>
  <si>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</si>
  <si>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</si>
  <si>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</si>
  <si>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</si>
  <si>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</si>
  <si>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</si>
  <si>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</si>
  <si>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</si>
  <si>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</si>
  <si>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</si>
  <si>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</si>
  <si>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</si>
  <si>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</si>
  <si>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</si>
  <si>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</si>
  <si>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</si>
  <si>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</si>
  <si>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</si>
  <si>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</si>
  <si>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</si>
  <si>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</si>
  <si>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</si>
  <si>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</si>
  <si>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</si>
  <si>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</si>
  <si>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</si>
  <si>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</si>
  <si>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</si>
  <si>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</si>
  <si>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</si>
  <si>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</si>
  <si>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</si>
  <si>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</si>
  <si>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</si>
  <si>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</si>
  <si>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</si>
  <si>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</si>
  <si>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</si>
  <si>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</si>
  <si>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</si>
  <si>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</si>
  <si>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</si>
  <si>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</si>
  <si>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</si>
  <si>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</si>
  <si>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</si>
  <si>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</si>
  <si>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</si>
  <si>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</si>
  <si>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</si>
  <si>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</si>
  <si>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</si>
  <si>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</si>
  <si>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</si>
  <si>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</si>
  <si>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</si>
  <si>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</si>
  <si>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</si>
  <si>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</si>
  <si>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</si>
  <si>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</si>
  <si>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</si>
  <si>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</si>
  <si>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</si>
  <si>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</si>
  <si>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</si>
  <si>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</si>
  <si>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</si>
  <si>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</si>
  <si>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</si>
  <si>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</si>
  <si>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</si>
  <si>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</si>
  <si>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</si>
  <si>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</si>
  <si>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</si>
  <si>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</si>
  <si>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</si>
  <si>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</si>
  <si>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</si>
  <si>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</si>
  <si>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</si>
  <si>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</si>
  <si>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</si>
  <si>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</si>
  <si>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</si>
  <si>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</si>
  <si>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</si>
  <si>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</si>
  <si>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</si>
  <si>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</si>
  <si>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</si>
  <si>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</si>
  <si>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</si>
  <si>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</si>
  <si>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</si>
  <si>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</si>
  <si>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</si>
  <si>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</si>
  <si>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</si>
  <si>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</si>
  <si>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</si>
  <si>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</si>
  <si>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</si>
  <si>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</si>
  <si>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</si>
  <si>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</si>
  <si>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</si>
  <si>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</si>
  <si>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</si>
  <si>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</si>
  <si>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</si>
  <si>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</si>
  <si>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</si>
  <si>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</si>
  <si>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</si>
  <si>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</si>
  <si>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</si>
  <si>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</si>
  <si>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</si>
  <si>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</si>
  <si>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</si>
  <si>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</si>
  <si>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</si>
  <si>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</si>
  <si>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</si>
  <si>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</si>
  <si>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</si>
  <si>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</si>
  <si>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</si>
  <si>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</si>
  <si>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</si>
  <si>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</si>
  <si>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</si>
  <si>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</si>
  <si>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</si>
  <si>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</si>
  <si>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</si>
  <si>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</si>
  <si>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</si>
  <si>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</si>
  <si>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</si>
  <si>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</si>
  <si>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</si>
  <si>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</si>
  <si>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</si>
  <si>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</si>
  <si>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</si>
  <si>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</si>
  <si>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</si>
  <si>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</si>
  <si>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</si>
  <si>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</si>
  <si>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</si>
  <si>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</si>
  <si>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</si>
  <si>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</si>
  <si>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</si>
  <si>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</si>
  <si>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</si>
  <si>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</si>
  <si>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</si>
  <si>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</si>
  <si>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</si>
  <si>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</si>
  <si>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</si>
  <si>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</si>
  <si>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</si>
  <si>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</si>
  <si>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</si>
  <si>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</si>
  <si>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</si>
  <si>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</si>
  <si>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</si>
  <si>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</si>
  <si>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</si>
  <si>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</si>
  <si>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</si>
  <si>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</si>
  <si>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</si>
  <si>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</si>
  <si>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</si>
  <si>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</si>
  <si>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</si>
  <si>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</si>
  <si>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</si>
  <si>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</si>
  <si>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</si>
  <si>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</si>
  <si>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</si>
  <si>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</si>
  <si>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</si>
  <si>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</si>
  <si>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</si>
  <si>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</si>
  <si>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</si>
  <si>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</si>
  <si>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</si>
  <si>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</si>
  <si>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</si>
  <si>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</si>
  <si>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</si>
  <si>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</si>
  <si>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</si>
  <si>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</si>
  <si>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</si>
  <si>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</si>
  <si>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</si>
  <si>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</si>
  <si>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</si>
  <si>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</si>
  <si>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</si>
  <si>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</si>
  <si>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</si>
  <si>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</si>
  <si>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</si>
  <si>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</si>
  <si>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</si>
  <si>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</si>
  <si>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</si>
  <si>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</si>
  <si>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</si>
  <si>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</si>
  <si>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</si>
  <si>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</si>
  <si>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</si>
  <si>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</si>
  <si>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</si>
  <si>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</si>
  <si>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</si>
  <si>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</si>
  <si>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</si>
  <si>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</si>
  <si>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</si>
  <si>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</si>
  <si>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</si>
  <si>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</si>
  <si>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</si>
  <si>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</si>
  <si>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</si>
  <si>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</si>
  <si>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</si>
  <si>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</si>
  <si>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</si>
  <si>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</si>
  <si>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</si>
  <si>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</si>
  <si>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</si>
  <si>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</si>
  <si>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</si>
  <si>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</si>
  <si>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</si>
  <si>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</si>
  <si>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</si>
  <si>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</si>
  <si>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</si>
  <si>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</si>
  <si>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</si>
  <si>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</si>
  <si>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</si>
  <si>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</si>
  <si>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</si>
  <si>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</si>
  <si>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</si>
  <si>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</si>
  <si>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</si>
  <si>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</si>
  <si>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</si>
  <si>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</si>
  <si>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</si>
  <si>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</si>
  <si>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</si>
  <si>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</si>
  <si>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</si>
  <si>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</si>
  <si>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</si>
  <si>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</si>
  <si>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</si>
  <si>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</si>
  <si>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</si>
  <si>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</si>
  <si>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</si>
  <si>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</si>
  <si>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</si>
  <si>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</si>
  <si>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</si>
  <si>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</si>
  <si>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</si>
  <si>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</si>
  <si>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</si>
  <si>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</si>
  <si>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</si>
  <si>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</si>
  <si>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</si>
  <si>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</si>
  <si>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</si>
  <si>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</si>
  <si>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</si>
  <si>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</si>
  <si>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</si>
  <si>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</si>
  <si>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</si>
  <si>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</si>
  <si>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</si>
  <si>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</si>
  <si>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</si>
  <si>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</si>
  <si>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</si>
  <si>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</si>
  <si>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</si>
  <si>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</si>
  <si>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</si>
  <si>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</si>
  <si>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</si>
  <si>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</si>
  <si>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</si>
  <si>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</si>
  <si>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</si>
  <si>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</si>
  <si>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</si>
  <si>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</si>
  <si>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</si>
  <si>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</si>
  <si>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</si>
  <si>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</si>
  <si>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</si>
  <si>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</si>
  <si>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</si>
  <si>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</si>
  <si>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</si>
  <si>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</si>
  <si>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</si>
  <si>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</si>
  <si>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</si>
  <si>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</si>
  <si>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</si>
  <si>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</si>
  <si>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</si>
  <si>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</si>
  <si>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</si>
  <si>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</si>
  <si>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</si>
  <si>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</si>
  <si>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</si>
  <si>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</si>
  <si>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</si>
  <si>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</si>
  <si>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</si>
  <si>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</si>
  <si>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</si>
  <si>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</si>
  <si>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</si>
  <si>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</si>
  <si>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</si>
  <si>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</si>
  <si>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</si>
  <si>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</si>
  <si>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</si>
  <si>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</si>
  <si>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</si>
  <si>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</si>
  <si>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</si>
  <si>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</si>
  <si>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</si>
  <si>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</si>
  <si>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</si>
  <si>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</si>
  <si>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</si>
  <si>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</si>
  <si>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</si>
  <si>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</si>
  <si>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</si>
  <si>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</si>
  <si>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</si>
  <si>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</si>
  <si>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</si>
  <si>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</si>
  <si>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</si>
  <si>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</si>
  <si>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</si>
  <si>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</si>
  <si>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</si>
  <si>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</si>
  <si>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</si>
  <si>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</si>
  <si>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</si>
  <si>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</si>
  <si>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</si>
  <si>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</si>
  <si>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</si>
  <si>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</si>
  <si>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</si>
  <si>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</si>
  <si>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</si>
  <si>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</si>
  <si>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</si>
  <si>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</si>
  <si>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</si>
  <si>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</si>
  <si>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</si>
  <si>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</si>
  <si>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</si>
  <si>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</si>
  <si>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</si>
  <si>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</si>
  <si>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</si>
  <si>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</si>
  <si>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</si>
  <si>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</si>
  <si>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</si>
  <si>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</si>
  <si>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</si>
  <si>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</si>
  <si>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</si>
  <si>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</si>
  <si>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</si>
  <si>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</si>
  <si>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</si>
  <si>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</si>
  <si>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</si>
  <si>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</si>
  <si>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</si>
  <si>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</si>
  <si>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</si>
  <si>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</si>
  <si>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</si>
  <si>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</si>
  <si>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</si>
  <si>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</si>
  <si>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</si>
  <si>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</si>
  <si>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</si>
  <si>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</si>
  <si>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</si>
  <si>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</si>
  <si>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</si>
  <si>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</si>
  <si>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</si>
  <si>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</si>
  <si>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</si>
  <si>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</si>
  <si>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</si>
  <si>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</si>
  <si>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</si>
  <si>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</si>
  <si>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</si>
  <si>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</si>
  <si>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</si>
  <si>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</si>
  <si>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</si>
  <si>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</si>
  <si>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</si>
  <si>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</si>
  <si>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</si>
  <si>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</si>
  <si>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</si>
  <si>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</si>
  <si>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</si>
  <si>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</si>
  <si>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</si>
  <si>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</si>
  <si>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</si>
  <si>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</si>
  <si>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</si>
  <si>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</si>
  <si>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</si>
  <si>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</si>
  <si>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</si>
  <si>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</si>
  <si>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</si>
  <si>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</si>
  <si>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</si>
  <si>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</si>
  <si>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</si>
  <si>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</si>
  <si>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</si>
  <si>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</si>
  <si>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</si>
  <si>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</si>
  <si>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</si>
  <si>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</si>
  <si>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</si>
  <si>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</si>
  <si>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</si>
  <si>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</si>
  <si>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</si>
  <si>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</si>
  <si>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</si>
  <si>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</si>
  <si>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</si>
  <si>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</si>
  <si>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</si>
  <si>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</si>
  <si>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</si>
  <si>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</si>
  <si>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</si>
  <si>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</si>
  <si>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</si>
  <si>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</si>
  <si>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</si>
  <si>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</si>
  <si>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</si>
  <si>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</si>
  <si>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</si>
  <si>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</si>
  <si>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</si>
  <si>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</si>
  <si>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</si>
  <si>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</si>
  <si>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</si>
  <si>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</si>
  <si>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</si>
  <si>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</si>
  <si>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</si>
  <si>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</si>
  <si>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</si>
  <si>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</si>
  <si>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</si>
  <si>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</si>
  <si>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</si>
  <si>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</si>
  <si>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</si>
  <si>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</si>
  <si>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</si>
  <si>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</si>
  <si>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</si>
  <si>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</si>
  <si>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</si>
  <si>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</si>
  <si>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</si>
  <si>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</si>
  <si>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</si>
  <si>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</si>
  <si>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</si>
  <si>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</si>
  <si>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</si>
  <si>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</si>
  <si>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</si>
  <si>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</si>
  <si>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</si>
  <si>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</si>
  <si>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</si>
  <si>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</si>
  <si>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</si>
  <si>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</si>
  <si>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</si>
  <si>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</si>
  <si>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</si>
  <si>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</si>
  <si>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</si>
  <si>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</si>
  <si>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</si>
  <si>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</si>
  <si>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</si>
  <si>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</si>
  <si>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</si>
  <si>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</si>
  <si>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</si>
  <si>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</si>
  <si>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</si>
  <si>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</si>
  <si>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</si>
  <si>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</si>
  <si>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</si>
  <si>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</si>
  <si>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</si>
  <si>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</si>
  <si>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</si>
  <si>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</si>
  <si>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</si>
  <si>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</si>
  <si>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</si>
  <si>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</si>
  <si>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</si>
  <si>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</si>
  <si>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</si>
  <si>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</si>
  <si>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</si>
  <si>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</si>
  <si>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</si>
  <si>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</si>
  <si>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</si>
  <si>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</si>
  <si>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</si>
  <si>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</si>
  <si>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</si>
  <si>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</si>
  <si>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</si>
  <si>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</si>
  <si>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</si>
  <si>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</si>
  <si>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</si>
  <si>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</si>
  <si>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</si>
  <si>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</si>
  <si>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</si>
  <si>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</si>
  <si>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</si>
  <si>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</si>
  <si>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</si>
  <si>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</si>
  <si>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</si>
  <si>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</si>
  <si>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</si>
  <si>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</si>
  <si>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</si>
  <si>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</si>
  <si>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</si>
  <si>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</si>
  <si>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</si>
  <si>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</si>
  <si>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</si>
  <si>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</si>
  <si>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</si>
  <si>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</si>
  <si>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</si>
  <si>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</si>
  <si>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</si>
  <si>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</si>
  <si>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</si>
  <si>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</si>
  <si>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</si>
  <si>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</si>
  <si>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</si>
  <si>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</si>
  <si>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</si>
  <si>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</si>
  <si>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</si>
  <si>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</si>
  <si>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</si>
  <si>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</si>
  <si>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</si>
  <si>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</si>
  <si>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</si>
  <si>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</si>
  <si>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</si>
  <si>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</si>
  <si>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</si>
  <si>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</si>
  <si>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</si>
  <si>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</si>
  <si>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</si>
  <si>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</si>
  <si>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</si>
  <si>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</si>
  <si>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</si>
  <si>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</si>
  <si>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</si>
  <si>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</si>
  <si>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</si>
  <si>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</si>
  <si>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</si>
  <si>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</si>
  <si>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</si>
  <si>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</si>
  <si>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</si>
  <si>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</si>
  <si>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</si>
  <si>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</si>
  <si>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</si>
  <si>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</si>
  <si>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</si>
  <si>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</si>
  <si>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</si>
  <si>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</si>
  <si>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</si>
  <si>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</si>
  <si>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</si>
  <si>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</si>
  <si>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</si>
  <si>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</si>
  <si>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</si>
  <si>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</si>
  <si>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</si>
  <si>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</si>
  <si>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</si>
  <si>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</si>
  <si>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</si>
  <si>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</si>
  <si>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</si>
  <si>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</si>
  <si>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</si>
  <si>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</si>
  <si>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</si>
  <si>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</si>
  <si>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</si>
  <si>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</si>
  <si>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</si>
  <si>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</si>
  <si>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</si>
  <si>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</si>
  <si>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</si>
  <si>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</si>
  <si>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</si>
  <si>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</si>
  <si>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</si>
  <si>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</si>
  <si>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</si>
  <si>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</si>
  <si>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</si>
  <si>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</si>
  <si>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</si>
  <si>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</si>
  <si>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</si>
  <si>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</si>
  <si>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</si>
  <si>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</si>
  <si>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</si>
  <si>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</si>
  <si>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</si>
  <si>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</si>
  <si>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</si>
  <si>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</si>
  <si>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</si>
  <si>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</si>
  <si>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</si>
  <si>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</si>
  <si>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</si>
  <si>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</si>
  <si>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</si>
  <si>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</si>
  <si>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</si>
  <si>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</si>
  <si>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</si>
  <si>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</si>
  <si>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</si>
  <si>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</si>
  <si>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</si>
  <si>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</si>
  <si>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</si>
  <si>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</si>
  <si>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</si>
  <si>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</si>
  <si>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</si>
  <si>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</si>
  <si>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</si>
  <si>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</si>
  <si>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</si>
  <si>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</si>
  <si>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</si>
  <si>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</si>
  <si>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</si>
  <si>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</si>
  <si>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</si>
  <si>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</si>
  <si>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</si>
  <si>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</si>
  <si>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</si>
  <si>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</si>
  <si>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</si>
  <si>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</si>
  <si>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</si>
  <si>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</si>
  <si>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</si>
  <si>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</si>
  <si>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</si>
  <si>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</si>
  <si>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</si>
  <si>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</si>
  <si>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</si>
  <si>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</si>
  <si>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</si>
  <si>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</si>
  <si>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</si>
  <si>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</si>
  <si>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</si>
  <si>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</si>
  <si>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</si>
  <si>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</si>
  <si>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</si>
  <si>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</si>
  <si>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</si>
  <si>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</si>
  <si>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</si>
  <si>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</si>
  <si>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</si>
  <si>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</si>
  <si>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</si>
  <si>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</si>
  <si>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L</t>
  </si>
  <si>
    <t>Left</t>
  </si>
  <si>
    <t>R</t>
  </si>
  <si>
    <t>Right</t>
  </si>
  <si>
    <t>C</t>
  </si>
  <si>
    <t>Centre</t>
  </si>
  <si>
    <t>B</t>
  </si>
  <si>
    <t>Both</t>
  </si>
  <si>
    <t>QLDC Roading Contractor</t>
  </si>
  <si>
    <t>QLDC Parks Contractor</t>
  </si>
  <si>
    <t>QLDC Tracks and Trails Contractor</t>
  </si>
  <si>
    <t>QLDC 3W Contractor</t>
  </si>
  <si>
    <t>QLDC Streetlighting Contractor</t>
  </si>
  <si>
    <t>Private Organisation</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</si>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</sst>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32B9A1-7B13-401B-B5BB-86980E582922}" name="post_condition" displayName="post_condition" ref="A1:E7" totalsRowShown="0" headerRowDxfId="216" headerRowBorderDxfId="217" tableBorderDxfId="218">
  <autoFilter ref="A1:E7" xr:uid="{B832B9A1-7B13-401B-B5BB-86980E582922}"/>
  <sortState xmlns:xlrd2="http://schemas.microsoft.com/office/spreadsheetml/2017/richdata2" ref="A2:E7">
    <sortCondition ref="D2:D7"/>
    <sortCondition ref="C2:C7"/>
    <sortCondition ref="B2:B7"/>
  </sortState>
  <tableColumns count="5">
    <tableColumn id="1" xr3:uid="{A4AF7AE6-26A8-4915-B838-7AC228240C63}" name="lookupKey"/>
    <tableColumn id="2" xr3:uid="{4AD9C584-7EF7-4EBD-8A1F-567C38703E66}" name="lookupValue"/>
    <tableColumn id="3" xr3:uid="{4BD3D1C4-80C7-4E56-9D85-9FBC7CF589B4}" name="parentKey"/>
    <tableColumn id="4" xr3:uid="{2DD85787-7492-4FB3-8E8B-882B8F6B3270}" name="parentDescription"/>
    <tableColumn id="5" xr3:uid="{E2B90027-A63F-4421-8128-DC09C6760D2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8213921-3BC1-44A9-ABD3-61721671266A}" name="shape" displayName="shape" ref="A1:E4" totalsRowShown="0" headerRowDxfId="213" headerRowBorderDxfId="214" tableBorderDxfId="215">
  <autoFilter ref="A1:E4" xr:uid="{A8213921-3BC1-44A9-ABD3-61721671266A}"/>
  <sortState xmlns:xlrd2="http://schemas.microsoft.com/office/spreadsheetml/2017/richdata2" ref="A2:E4">
    <sortCondition ref="D2:D4"/>
    <sortCondition ref="C2:C4"/>
    <sortCondition ref="B2:B4"/>
  </sortState>
  <tableColumns count="5">
    <tableColumn id="1" xr3:uid="{7D8D7EE9-E397-478B-AAAF-35CBA3EB63F4}" name="lookupKey"/>
    <tableColumn id="2" xr3:uid="{7FF04A0C-0877-445C-B92B-74CD655D6B2F}" name="lookupValue"/>
    <tableColumn id="3" xr3:uid="{95B7F78A-02A7-475C-A84D-2FD5878897ED}" name="parentKey"/>
    <tableColumn id="4" xr3:uid="{B06C86A5-F1C2-4922-8DC4-D76030CF15FB}" name="parentDescription"/>
    <tableColumn id="5" xr3:uid="{B45B6770-145D-4779-822E-37C208C0FF1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CCE8EA-D301-430A-AEBF-1236CFC603F8}" name="use_default_rc" displayName="use_default_rc" ref="A1:E3" totalsRowShown="0" headerRowDxfId="210" headerRowBorderDxfId="211" tableBorderDxfId="212">
  <autoFilter ref="A1:E3" xr:uid="{2ECCE8EA-D301-430A-AEBF-1236CFC603F8}"/>
  <sortState xmlns:xlrd2="http://schemas.microsoft.com/office/spreadsheetml/2017/richdata2" ref="A2:E3">
    <sortCondition ref="D2:D3"/>
    <sortCondition ref="C2:C3"/>
    <sortCondition ref="B2:B3"/>
  </sortState>
  <tableColumns count="5">
    <tableColumn id="1" xr3:uid="{0ED67487-DDF8-40C7-9744-EA0165345FA0}" name="lookupKey"/>
    <tableColumn id="2" xr3:uid="{117D2E16-C504-4A8F-ACA2-B1C7896F5595}" name="lookupValue"/>
    <tableColumn id="3" xr3:uid="{413E7C3C-F9EB-49BB-A0D4-DBBA942530B3}" name="parentKey"/>
    <tableColumn id="4" xr3:uid="{E956F01A-1A12-48C9-8C79-F0FEEB3B3F77}" name="parentDescription"/>
    <tableColumn id="5" xr3:uid="{2CEEBEA9-1D34-4726-B184-1CA44236600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5254A0-C8E7-4BE5-987A-63904A4F9709}" name="rul_reset" displayName="rul_reset" ref="A1:E3" totalsRowShown="0" headerRowDxfId="207" headerRowBorderDxfId="208" tableBorderDxfId="209">
  <autoFilter ref="A1:E3" xr:uid="{865254A0-C8E7-4BE5-987A-63904A4F9709}"/>
  <sortState xmlns:xlrd2="http://schemas.microsoft.com/office/spreadsheetml/2017/richdata2" ref="A2:E3">
    <sortCondition ref="D2:D3"/>
    <sortCondition ref="C2:C3"/>
    <sortCondition ref="B2:B3"/>
  </sortState>
  <tableColumns count="5">
    <tableColumn id="1" xr3:uid="{CF8B40F5-DB39-44DA-9FBC-32AC77B77E58}" name="lookupKey"/>
    <tableColumn id="2" xr3:uid="{9B39E32E-9FF6-439E-B71D-3C6E6BF57B1D}" name="lookupValue"/>
    <tableColumn id="3" xr3:uid="{E1557A21-EF58-4628-84E6-60503C6CC451}" name="parentKey"/>
    <tableColumn id="4" xr3:uid="{01C021B4-C294-49D0-8D32-B8104960FA5C}" name="parentDescription"/>
    <tableColumn id="5" xr3:uid="{B29A70B2-2450-4E97-B488-AA4F2970BC5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EC752F-7285-414C-B0F2-D6AAF93DFB5B}" name="risk_consequence" displayName="risk_consequence" ref="A1:E7" totalsRowShown="0" headerRowDxfId="204" headerRowBorderDxfId="205" tableBorderDxfId="206">
  <autoFilter ref="A1:E7" xr:uid="{A3EC752F-7285-414C-B0F2-D6AAF93DFB5B}"/>
  <sortState xmlns:xlrd2="http://schemas.microsoft.com/office/spreadsheetml/2017/richdata2" ref="A2:E7">
    <sortCondition ref="D2:D7"/>
    <sortCondition ref="C2:C7"/>
    <sortCondition ref="B2:B7"/>
  </sortState>
  <tableColumns count="5">
    <tableColumn id="1" xr3:uid="{99DCAEFA-8592-416A-9F63-F1914AB35DE2}" name="lookupKey"/>
    <tableColumn id="2" xr3:uid="{5B1CC5E4-0CD8-4C63-BB89-6D2B02936DB2}" name="lookupValue"/>
    <tableColumn id="3" xr3:uid="{80E476BB-A675-421D-8231-00B1BC3144F6}" name="parentKey"/>
    <tableColumn id="4" xr3:uid="{41E0DBA7-B1DB-462E-9C2D-1E3B70ED8E68}" name="parentDescription"/>
    <tableColumn id="5" xr3:uid="{FCBE0F97-7C0B-4508-90A5-F2637EA2CBA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1505DA7-F601-4698-B8E6-F53FA805FEFF}" name="risk_likelihood" displayName="risk_likelihood" ref="A1:E7" totalsRowShown="0" headerRowDxfId="201" headerRowBorderDxfId="202" tableBorderDxfId="203">
  <autoFilter ref="A1:E7" xr:uid="{01505DA7-F601-4698-B8E6-F53FA805FEFF}"/>
  <sortState xmlns:xlrd2="http://schemas.microsoft.com/office/spreadsheetml/2017/richdata2" ref="A2:E7">
    <sortCondition ref="D2:D7"/>
    <sortCondition ref="C2:C7"/>
    <sortCondition ref="B2:B7"/>
  </sortState>
  <tableColumns count="5">
    <tableColumn id="1" xr3:uid="{759FCE0F-1C99-4C2A-9DB5-3693B28C5F2C}" name="lookupKey"/>
    <tableColumn id="2" xr3:uid="{F06A3F4E-680F-4847-A916-5B6C9F53ED9A}" name="lookupValue"/>
    <tableColumn id="3" xr3:uid="{69A1235F-66FD-4104-9B24-75687A628FC7}" name="parentKey"/>
    <tableColumn id="4" xr3:uid="{51DEE84A-19BB-4A52-9FB6-22566DDB32AE}" name="parentDescription"/>
    <tableColumn id="5" xr3:uid="{D681F8BC-2C0C-4D98-8327-0F7F02E5A17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BAFD756-90CE-4702-8264-DCBA3A76B5A5}" name="risk" displayName="risk" ref="A1:E7" totalsRowShown="0" headerRowDxfId="198" headerRowBorderDxfId="199" tableBorderDxfId="200">
  <autoFilter ref="A1:E7" xr:uid="{1BAFD756-90CE-4702-8264-DCBA3A76B5A5}"/>
  <sortState xmlns:xlrd2="http://schemas.microsoft.com/office/spreadsheetml/2017/richdata2" ref="A2:E7">
    <sortCondition ref="D2:D7"/>
    <sortCondition ref="C2:C7"/>
    <sortCondition ref="B2:B7"/>
  </sortState>
  <tableColumns count="5">
    <tableColumn id="1" xr3:uid="{76CC207D-EF74-4034-9768-069AE10E9E8D}" name="lookupKey"/>
    <tableColumn id="2" xr3:uid="{A4951365-E172-4FC2-A826-A2ED03C0723B}" name="lookupValue"/>
    <tableColumn id="3" xr3:uid="{09CF1D55-3797-4D94-8BB0-7CE18AFE9FDF}" name="parentKey"/>
    <tableColumn id="4" xr3:uid="{C0AD0606-E095-44DC-B2C2-B028448F2D71}" name="parentDescription"/>
    <tableColumn id="5" xr3:uid="{A1BF0D12-80CF-4696-9FCD-19E935E06D4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C1A3A32-A4EF-4B13-B83B-85912F36DE8B}" name="condition" displayName="condition" ref="A1:E7" totalsRowShown="0" headerRowDxfId="195" headerRowBorderDxfId="196" tableBorderDxfId="197">
  <autoFilter ref="A1:E7" xr:uid="{DC1A3A32-A4EF-4B13-B83B-85912F36DE8B}"/>
  <sortState xmlns:xlrd2="http://schemas.microsoft.com/office/spreadsheetml/2017/richdata2" ref="A2:E7">
    <sortCondition ref="D2:D7"/>
    <sortCondition ref="C2:C7"/>
    <sortCondition ref="B2:B7"/>
  </sortState>
  <tableColumns count="5">
    <tableColumn id="1" xr3:uid="{19A7E189-EB05-46DB-8A3D-1EDDFB964D44}" name="lookupKey"/>
    <tableColumn id="2" xr3:uid="{F5FC135B-6456-47CB-B9BE-E3FE6CE685B2}" name="lookupValue"/>
    <tableColumn id="3" xr3:uid="{8C4BADDC-3BA5-4803-98AB-EE4806D4DEB9}" name="parentKey"/>
    <tableColumn id="4" xr3:uid="{70AE078A-4806-4939-8A92-7E960C67F422}" name="parentDescription"/>
    <tableColumn id="5" xr3:uid="{EBD8A38E-4BF1-4775-8263-60914FFA74E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7BCFC4E-73C2-4BB0-8182-29E658AB71C4}" name="wheel_stop_material" displayName="wheel_stop_material" ref="A1:E6" totalsRowShown="0" headerRowDxfId="192" headerRowBorderDxfId="193" tableBorderDxfId="194">
  <autoFilter ref="A1:E6" xr:uid="{07BCFC4E-73C2-4BB0-8182-29E658AB71C4}"/>
  <sortState xmlns:xlrd2="http://schemas.microsoft.com/office/spreadsheetml/2017/richdata2" ref="A2:E6">
    <sortCondition ref="D2:D6"/>
    <sortCondition ref="C2:C6"/>
    <sortCondition ref="B2:B6"/>
  </sortState>
  <tableColumns count="5">
    <tableColumn id="1" xr3:uid="{107C0C99-B1E1-4ACF-9090-881596EC16B1}" name="lookupKey"/>
    <tableColumn id="2" xr3:uid="{50349D76-09E8-4BF1-93CF-4D3AF8DEECA7}" name="lookupValue"/>
    <tableColumn id="3" xr3:uid="{93436342-F650-474F-839A-E445304673AB}" name="parentKey"/>
    <tableColumn id="4" xr3:uid="{116D0380-A49E-4AE5-A713-A40EB5182691}" name="parentDescription"/>
    <tableColumn id="5" xr3:uid="{5E3955D7-C41D-42E5-B341-8EF51248A08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6BBBBFE-C343-4A1E-B470-074F624CCDAA}" name="target_board_material" displayName="target_board_material" ref="A1:E3" totalsRowShown="0" headerRowDxfId="189" headerRowBorderDxfId="190" tableBorderDxfId="191">
  <autoFilter ref="A1:E3" xr:uid="{A6BBBBFE-C343-4A1E-B470-074F624CCDAA}"/>
  <sortState xmlns:xlrd2="http://schemas.microsoft.com/office/spreadsheetml/2017/richdata2" ref="A2:E3">
    <sortCondition ref="D2:D3"/>
    <sortCondition ref="C2:C3"/>
    <sortCondition ref="B2:B3"/>
  </sortState>
  <tableColumns count="5">
    <tableColumn id="1" xr3:uid="{F513E209-B55E-4BBC-87F2-EDCC2F030D51}" name="lookupKey"/>
    <tableColumn id="2" xr3:uid="{F225297F-EDDC-4E28-9DB5-E8409E81F314}" name="lookupValue"/>
    <tableColumn id="3" xr3:uid="{5A5D2089-0F66-4D74-8302-AF69D45F1F13}" name="parentKey"/>
    <tableColumn id="4" xr3:uid="{EC0A5109-EA45-4621-8BD0-9C5CB0A93257}" name="parentDescription"/>
    <tableColumn id="5" xr3:uid="{090EB0E9-ECCD-46A8-936B-7A476947EDD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D446EEC-A135-42D6-B08E-EF1B04378C1F}" name="road_hump_material" displayName="road_hump_material" ref="A1:E5" totalsRowShown="0" headerRowDxfId="186" headerRowBorderDxfId="187" tableBorderDxfId="188">
  <autoFilter ref="A1:E5" xr:uid="{ED446EEC-A135-42D6-B08E-EF1B04378C1F}"/>
  <sortState xmlns:xlrd2="http://schemas.microsoft.com/office/spreadsheetml/2017/richdata2" ref="A2:E5">
    <sortCondition ref="D2:D5"/>
    <sortCondition ref="C2:C5"/>
    <sortCondition ref="B2:B5"/>
  </sortState>
  <tableColumns count="5">
    <tableColumn id="1" xr3:uid="{25CC2984-1EF0-47F4-A1F6-AA4833ED419A}" name="lookupKey"/>
    <tableColumn id="2" xr3:uid="{B1533F0D-AA7C-44B2-B40C-3422DEE584B4}" name="lookupValue"/>
    <tableColumn id="3" xr3:uid="{32E2CB53-55B9-451C-9E78-69B30B436843}" name="parentKey"/>
    <tableColumn id="4" xr3:uid="{92435BD4-C9BD-4366-9617-D47210F8C224}" name="parentDescription"/>
    <tableColumn id="5" xr3:uid="{7A27DE3F-B7F7-48EE-9980-E3BA40415DD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198F55F-790A-44C9-87BF-FE85E898679C}" name="pole_material" displayName="pole_material" ref="A1:E8" totalsRowShown="0" headerRowDxfId="183" headerRowBorderDxfId="184" tableBorderDxfId="185">
  <autoFilter ref="A1:E8" xr:uid="{5198F55F-790A-44C9-87BF-FE85E898679C}"/>
  <sortState xmlns:xlrd2="http://schemas.microsoft.com/office/spreadsheetml/2017/richdata2" ref="A2:E8">
    <sortCondition ref="D2:D8"/>
    <sortCondition ref="C2:C8"/>
    <sortCondition ref="B2:B8"/>
  </sortState>
  <tableColumns count="5">
    <tableColumn id="1" xr3:uid="{DBE9EC69-B802-4595-8828-5C78FEBDE314}" name="lookupKey"/>
    <tableColumn id="2" xr3:uid="{C9554FC2-38A2-4015-AA00-AD76C405A55A}" name="lookupValue"/>
    <tableColumn id="3" xr3:uid="{F6FBDCF2-2AFE-4846-9FB1-1252AFF0FDE4}" name="parentKey"/>
    <tableColumn id="4" xr3:uid="{D69B4D76-F6B3-47D2-8C1D-1D1367DF27CF}" name="parentDescription"/>
    <tableColumn id="5" xr3:uid="{DD1B157B-9954-4260-88DB-08CAAF8D70E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8EBACFA-EABC-44A1-9984-CE6162948279}" name="mast_material" displayName="mast_material" ref="A1:E3" totalsRowShown="0" headerRowDxfId="180" headerRowBorderDxfId="181" tableBorderDxfId="182">
  <autoFilter ref="A1:E3" xr:uid="{F8EBACFA-EABC-44A1-9984-CE6162948279}"/>
  <sortState xmlns:xlrd2="http://schemas.microsoft.com/office/spreadsheetml/2017/richdata2" ref="A2:E3">
    <sortCondition ref="D2:D3"/>
    <sortCondition ref="C2:C3"/>
    <sortCondition ref="B2:B3"/>
  </sortState>
  <tableColumns count="5">
    <tableColumn id="1" xr3:uid="{F4830092-1F20-4013-8A6A-1D5607D988E3}" name="lookupKey"/>
    <tableColumn id="2" xr3:uid="{481529FD-C367-4F14-8BCC-1E6D423B0C27}" name="lookupValue"/>
    <tableColumn id="3" xr3:uid="{EC12966E-7CA2-4D73-A424-6889A68572C2}" name="parentKey"/>
    <tableColumn id="4" xr3:uid="{E5887506-0EEA-4BE4-BF44-91B8475403FC}" name="parentDescription"/>
    <tableColumn id="5" xr3:uid="{B6375337-6C3A-4084-800B-5BE0F495C5D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FD4AFB2-3E96-4263-AA86-C0555FB09B3B}" name="gantry_material" displayName="gantry_material" ref="A1:E3" totalsRowShown="0" headerRowDxfId="177" headerRowBorderDxfId="178" tableBorderDxfId="179">
  <autoFilter ref="A1:E3" xr:uid="{0FD4AFB2-3E96-4263-AA86-C0555FB09B3B}"/>
  <sortState xmlns:xlrd2="http://schemas.microsoft.com/office/spreadsheetml/2017/richdata2" ref="A2:E3">
    <sortCondition ref="D2:D3"/>
    <sortCondition ref="C2:C3"/>
    <sortCondition ref="B2:B3"/>
  </sortState>
  <tableColumns count="5">
    <tableColumn id="1" xr3:uid="{BF4A292D-9F17-4A27-AFDD-2A96D14D4579}" name="lookupKey"/>
    <tableColumn id="2" xr3:uid="{E05E0468-1D95-4C1D-8B46-D907D05892B4}" name="lookupValue"/>
    <tableColumn id="3" xr3:uid="{2D959F61-C2B6-431E-B6A0-961C20DD58EB}" name="parentKey"/>
    <tableColumn id="4" xr3:uid="{DBD3B104-B348-46FB-B692-33FCAF8E3E3B}" name="parentDescription"/>
    <tableColumn id="5" xr3:uid="{EEBFC0EC-D38B-460D-8B82-677C51C6D25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3DBD871-75DB-47C9-9C2A-A6343D668D26}" name="sea_wall_material" displayName="sea_wall_material" ref="A1:E8" totalsRowShown="0" headerRowDxfId="174" headerRowBorderDxfId="175" tableBorderDxfId="176">
  <autoFilter ref="A1:E8" xr:uid="{D3DBD871-75DB-47C9-9C2A-A6343D668D26}"/>
  <sortState xmlns:xlrd2="http://schemas.microsoft.com/office/spreadsheetml/2017/richdata2" ref="A2:E8">
    <sortCondition ref="D2:D8"/>
    <sortCondition ref="C2:C8"/>
    <sortCondition ref="B2:B8"/>
  </sortState>
  <tableColumns count="5">
    <tableColumn id="1" xr3:uid="{75688DEC-8E8B-4206-8EA8-41B46320B2CA}" name="lookupKey"/>
    <tableColumn id="2" xr3:uid="{4D6D044C-AFC7-4EE2-8DF4-1D22CCA24BC3}" name="lookupValue"/>
    <tableColumn id="3" xr3:uid="{8D0C04D6-444D-465B-A0EB-F498AA2A479D}" name="parentKey"/>
    <tableColumn id="4" xr3:uid="{1D8E94D9-C435-4FDF-A223-785056C52B0D}" name="parentDescription"/>
    <tableColumn id="5" xr3:uid="{2756B4A7-69EA-45FB-99D9-4688E993BD4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1BCC008-4793-4C06-B65C-8FD14654EAEA}" name="panel_material" displayName="panel_material" ref="A1:E10" totalsRowShown="0" headerRowDxfId="171" headerRowBorderDxfId="172" tableBorderDxfId="173">
  <autoFilter ref="A1:E10" xr:uid="{81BCC008-4793-4C06-B65C-8FD14654EAEA}"/>
  <sortState xmlns:xlrd2="http://schemas.microsoft.com/office/spreadsheetml/2017/richdata2" ref="A2:E10">
    <sortCondition ref="D2:D10"/>
    <sortCondition ref="C2:C10"/>
    <sortCondition ref="B2:B10"/>
  </sortState>
  <tableColumns count="5">
    <tableColumn id="1" xr3:uid="{FDB86FA4-E0F3-48B5-92E0-A4A9C0B66225}" name="lookupKey"/>
    <tableColumn id="2" xr3:uid="{A4DCB02E-C5DE-4D52-8DBB-719ED2F66E87}" name="lookupValue"/>
    <tableColumn id="3" xr3:uid="{5ED20D90-EBA7-4040-9BAC-A6FD763428FD}" name="parentKey"/>
    <tableColumn id="4" xr3:uid="{D29E11A1-F297-40A2-A460-C260D666676F}" name="parentDescription"/>
    <tableColumn id="5" xr3:uid="{A3ABD33F-D06A-4208-BADD-A4B8D487C97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ADA9F82-07FD-4355-A22C-33F1F10C555D}" name="mse_material" displayName="mse_material" ref="A1:E3" totalsRowShown="0" headerRowDxfId="168" headerRowBorderDxfId="169" tableBorderDxfId="170">
  <autoFilter ref="A1:E3" xr:uid="{3ADA9F82-07FD-4355-A22C-33F1F10C555D}"/>
  <sortState xmlns:xlrd2="http://schemas.microsoft.com/office/spreadsheetml/2017/richdata2" ref="A2:E3">
    <sortCondition ref="D2:D3"/>
    <sortCondition ref="C2:C3"/>
    <sortCondition ref="B2:B3"/>
  </sortState>
  <tableColumns count="5">
    <tableColumn id="1" xr3:uid="{94530474-BE4C-419E-A6E5-05905AB50169}" name="lookupKey"/>
    <tableColumn id="2" xr3:uid="{674084FF-BD99-477F-B788-AA56D50D482A}" name="lookupValue"/>
    <tableColumn id="3" xr3:uid="{D149E822-DED3-4846-AB3C-6565FA9AD294}" name="parentKey"/>
    <tableColumn id="4" xr3:uid="{6A5E5CC7-5EB0-4D18-A052-7510A5C19637}" name="parentDescription"/>
    <tableColumn id="5" xr3:uid="{DE40E452-D349-4EE5-9F46-341A67816BE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6E8471-0A11-4D71-BBC4-71BE70F6E34B}" name="gravity_mass_material" displayName="gravity_mass_material" ref="A1:E3" totalsRowShown="0" headerRowDxfId="165" headerRowBorderDxfId="166" tableBorderDxfId="167">
  <autoFilter ref="A1:E3" xr:uid="{1C6E8471-0A11-4D71-BBC4-71BE70F6E34B}"/>
  <sortState xmlns:xlrd2="http://schemas.microsoft.com/office/spreadsheetml/2017/richdata2" ref="A2:E3">
    <sortCondition ref="D2:D3"/>
    <sortCondition ref="C2:C3"/>
    <sortCondition ref="B2:B3"/>
  </sortState>
  <tableColumns count="5">
    <tableColumn id="1" xr3:uid="{A2C056DE-7B17-42CE-96D5-13FE536A1C24}" name="lookupKey"/>
    <tableColumn id="2" xr3:uid="{64690672-6719-4399-930C-0FE53E47F5A4}" name="lookupValue"/>
    <tableColumn id="3" xr3:uid="{6E6A1D30-B1F8-41FD-8D8A-6E96DADE6F5A}" name="parentKey"/>
    <tableColumn id="4" xr3:uid="{BB317248-62C3-4921-A233-600874FF8253}" name="parentDescription"/>
    <tableColumn id="5" xr3:uid="{01F8C1DE-300B-4309-9124-2508CD9FF67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7DE1002-63A0-4B62-B966-0F99271B84AA}" name="pipe_duct_material" displayName="pipe_duct_material" ref="A1:E7" totalsRowShown="0" headerRowDxfId="162" headerRowBorderDxfId="163" tableBorderDxfId="164">
  <autoFilter ref="A1:E7" xr:uid="{97DE1002-63A0-4B62-B966-0F99271B84AA}"/>
  <sortState xmlns:xlrd2="http://schemas.microsoft.com/office/spreadsheetml/2017/richdata2" ref="A2:E7">
    <sortCondition ref="D2:D7"/>
    <sortCondition ref="C2:C7"/>
    <sortCondition ref="B2:B7"/>
  </sortState>
  <tableColumns count="5">
    <tableColumn id="1" xr3:uid="{26FC87C1-4DD1-4795-9526-ABBC494CEFBA}" name="lookupKey"/>
    <tableColumn id="2" xr3:uid="{5A3D31F7-AD96-45F4-9E93-B3B70BA64060}" name="lookupValue"/>
    <tableColumn id="3" xr3:uid="{5D60CDC6-69D6-477D-AA31-D15D81141BBE}" name="parentKey"/>
    <tableColumn id="4" xr3:uid="{47810DD3-C8E2-42BC-88C2-54A2795DB247}" name="parentDescription"/>
    <tableColumn id="5" xr3:uid="{28E3D1DF-1222-4866-8F63-C04D2676355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8EF45F2-3529-481C-91A5-349A293A2A88}" name="pile_material" displayName="pile_material" ref="A1:E8" totalsRowShown="0" headerRowDxfId="159" headerRowBorderDxfId="160" tableBorderDxfId="161">
  <autoFilter ref="A1:E8" xr:uid="{68EF45F2-3529-481C-91A5-349A293A2A88}"/>
  <sortState xmlns:xlrd2="http://schemas.microsoft.com/office/spreadsheetml/2017/richdata2" ref="A2:E8">
    <sortCondition ref="D2:D8"/>
    <sortCondition ref="C2:C8"/>
    <sortCondition ref="B2:B8"/>
  </sortState>
  <tableColumns count="5">
    <tableColumn id="1" xr3:uid="{98553F5F-A7B6-4809-8EDA-4ADB7B3EF3D6}" name="lookupKey"/>
    <tableColumn id="2" xr3:uid="{037ECA24-88E5-43DA-81DE-0A81554F0394}" name="lookupValue"/>
    <tableColumn id="3" xr3:uid="{3AB2EBC7-91FE-4CC6-8178-0903800B45CA}" name="parentKey"/>
    <tableColumn id="4" xr3:uid="{1E43C4C9-3BB7-4092-844A-75E1D421D456}" name="parentDescription"/>
    <tableColumn id="5" xr3:uid="{FDFDFEED-9CD8-4573-BB2B-E4E657447FB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25C6525-E9D5-475E-8B3D-4F96BC2480E6}" name="mep_pipe_material" displayName="mep_pipe_material" ref="A1:E14" totalsRowShown="0" headerRowDxfId="156" headerRowBorderDxfId="157" tableBorderDxfId="158">
  <autoFilter ref="A1:E14" xr:uid="{525C6525-E9D5-475E-8B3D-4F96BC2480E6}"/>
  <sortState xmlns:xlrd2="http://schemas.microsoft.com/office/spreadsheetml/2017/richdata2" ref="A2:E14">
    <sortCondition ref="D2:D14"/>
    <sortCondition ref="C2:C14"/>
    <sortCondition ref="B2:B14"/>
  </sortState>
  <tableColumns count="5">
    <tableColumn id="1" xr3:uid="{40DDD8E1-8C99-467A-B7A6-E5BBC7C62230}" name="lookupKey"/>
    <tableColumn id="2" xr3:uid="{03CDE547-0D48-4354-BD82-BF368F38D791}" name="lookupValue"/>
    <tableColumn id="3" xr3:uid="{EB17B500-2BA6-4B32-A3CC-8444E33959DF}" name="parentKey"/>
    <tableColumn id="4" xr3:uid="{972E8E4B-3B09-44BA-B74E-E0F45D97E41B}" name="parentDescription"/>
    <tableColumn id="5" xr3:uid="{92688F7E-10B7-41D0-B720-15CCC72A817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35C5250-A715-4D4E-B824-938125A7B5C7}" name="mep_chamber_material" displayName="mep_chamber_material" ref="A1:E3" totalsRowShown="0" headerRowDxfId="153" headerRowBorderDxfId="154" tableBorderDxfId="155">
  <autoFilter ref="A1:E3" xr:uid="{535C5250-A715-4D4E-B824-938125A7B5C7}"/>
  <sortState xmlns:xlrd2="http://schemas.microsoft.com/office/spreadsheetml/2017/richdata2" ref="A2:E3">
    <sortCondition ref="D2:D3"/>
    <sortCondition ref="C2:C3"/>
    <sortCondition ref="B2:B3"/>
  </sortState>
  <tableColumns count="5">
    <tableColumn id="1" xr3:uid="{5F4ABD50-DB4E-4170-B1E7-56A1C2E5C9E8}" name="lookupKey"/>
    <tableColumn id="2" xr3:uid="{63E42BAE-7830-418F-BFD5-9A2EAADCE9F5}" name="lookupValue"/>
    <tableColumn id="3" xr3:uid="{8FAD2DFB-6C6E-4CB7-909E-DD2976EF6780}" name="parentKey"/>
    <tableColumn id="4" xr3:uid="{03E32F97-6AFA-496B-8C15-3CF92138021A}" name="parentDescription"/>
    <tableColumn id="5" xr3:uid="{FF55C611-470F-4B14-890D-C208C93820A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1901543-4F5F-42F7-B490-ED2586EB0E66}" name="mep_chamber_lid_material" displayName="mep_chamber_lid_material" ref="A1:E5" totalsRowShown="0" headerRowDxfId="150" headerRowBorderDxfId="151" tableBorderDxfId="152">
  <autoFilter ref="A1:E5" xr:uid="{61901543-4F5F-42F7-B490-ED2586EB0E66}"/>
  <sortState xmlns:xlrd2="http://schemas.microsoft.com/office/spreadsheetml/2017/richdata2" ref="A2:E5">
    <sortCondition ref="D2:D5"/>
    <sortCondition ref="C2:C5"/>
    <sortCondition ref="B2:B5"/>
  </sortState>
  <tableColumns count="5">
    <tableColumn id="1" xr3:uid="{A5454A1F-D704-4BB0-A8DC-9B6E9586B7DE}" name="lookupKey"/>
    <tableColumn id="2" xr3:uid="{0EEEBBB7-4EF5-4A13-A274-5DE5FF1BC1CB}" name="lookupValue"/>
    <tableColumn id="3" xr3:uid="{6E32C001-A2AC-4854-98CC-1AB0F3649459}" name="parentKey"/>
    <tableColumn id="4" xr3:uid="{34F5F134-7EEC-4337-8F8F-00A2733158CE}" name="parentDescription"/>
    <tableColumn id="5" xr3:uid="{ED6C1347-AEAE-4095-902D-3DEA5302ADB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8FDEE22-4221-49F5-A557-97558212DAD0}" name="duct_material" displayName="duct_material" ref="A1:E14" totalsRowShown="0" headerRowDxfId="147" headerRowBorderDxfId="148" tableBorderDxfId="149">
  <autoFilter ref="A1:E14" xr:uid="{28FDEE22-4221-49F5-A557-97558212DAD0}"/>
  <sortState xmlns:xlrd2="http://schemas.microsoft.com/office/spreadsheetml/2017/richdata2" ref="A2:E14">
    <sortCondition ref="D2:D14"/>
    <sortCondition ref="C2:C14"/>
    <sortCondition ref="B2:B14"/>
  </sortState>
  <tableColumns count="5">
    <tableColumn id="1" xr3:uid="{36D98B0F-E03D-46F6-AC16-59D7B65E4C81}" name="lookupKey"/>
    <tableColumn id="2" xr3:uid="{A694E7F4-ED93-4A25-AF06-25E8BA73281C}" name="lookupValue"/>
    <tableColumn id="3" xr3:uid="{5F5DD71B-7A5E-4FA9-9C3A-B8044C7048AB}" name="parentKey"/>
    <tableColumn id="4" xr3:uid="{F22D8C9B-8583-4B54-B5D3-7750605DF85E}" name="parentDescription"/>
    <tableColumn id="5" xr3:uid="{2D46F1AC-D15F-4174-AC68-DB97110E930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1E7292E-A351-4047-8EED-1EF7A0A94031}" name="rockfall_material" displayName="rockfall_material" ref="A1:E6" totalsRowShown="0" headerRowDxfId="144" headerRowBorderDxfId="145" tableBorderDxfId="146">
  <autoFilter ref="A1:E6" xr:uid="{11E7292E-A351-4047-8EED-1EF7A0A94031}"/>
  <sortState xmlns:xlrd2="http://schemas.microsoft.com/office/spreadsheetml/2017/richdata2" ref="A2:E6">
    <sortCondition ref="D2:D6"/>
    <sortCondition ref="C2:C6"/>
    <sortCondition ref="B2:B6"/>
  </sortState>
  <tableColumns count="5">
    <tableColumn id="1" xr3:uid="{278C7DDB-4595-4106-951D-D693578C2A6C}" name="lookupKey"/>
    <tableColumn id="2" xr3:uid="{3866288B-6EA5-4821-9B2B-EF2CA9376EA7}" name="lookupValue"/>
    <tableColumn id="3" xr3:uid="{86EB3E52-7F25-4938-B522-C9CD562AB3C9}" name="parentKey"/>
    <tableColumn id="4" xr3:uid="{BFD08DF1-E15B-426D-9037-F69DAAD70758}" name="parentDescription"/>
    <tableColumn id="5" xr3:uid="{1774E012-A764-44F0-B9E3-A823B896A9B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3EF49B4-15E8-4764-AEDF-DB581DC05CF9}" name="water_structure_material" displayName="water_structure_material" ref="A1:E14" totalsRowShown="0" headerRowDxfId="141" headerRowBorderDxfId="142" tableBorderDxfId="143">
  <autoFilter ref="A1:E14" xr:uid="{E3EF49B4-15E8-4764-AEDF-DB581DC05CF9}"/>
  <sortState xmlns:xlrd2="http://schemas.microsoft.com/office/spreadsheetml/2017/richdata2" ref="A2:E14">
    <sortCondition ref="D2:D14"/>
    <sortCondition ref="C2:C14"/>
    <sortCondition ref="B2:B14"/>
  </sortState>
  <tableColumns count="5">
    <tableColumn id="1" xr3:uid="{D8F18148-6CED-4BF0-976F-75A1766BE305}" name="lookupKey"/>
    <tableColumn id="2" xr3:uid="{4EEE8668-5F3D-41D4-8BA0-FC5A238FCF27}" name="lookupValue"/>
    <tableColumn id="3" xr3:uid="{A2309124-CF5F-4F3A-A5C2-FC1EECF6D054}" name="parentKey"/>
    <tableColumn id="4" xr3:uid="{FAE9B6E7-A456-4FB3-9BFA-3AA0A7DE70B4}" name="parentDescription"/>
    <tableColumn id="5" xr3:uid="{523FA4A4-04BF-48A5-9F76-0F4BE23AD45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F5499B8-B0E9-48E6-866A-4679D6BADE0C}" name="valve_material" displayName="valve_material" ref="A1:E10" totalsRowShown="0" headerRowDxfId="138" headerRowBorderDxfId="139" tableBorderDxfId="140">
  <autoFilter ref="A1:E10" xr:uid="{5F5499B8-B0E9-48E6-866A-4679D6BADE0C}"/>
  <sortState xmlns:xlrd2="http://schemas.microsoft.com/office/spreadsheetml/2017/richdata2" ref="A2:E10">
    <sortCondition ref="D2:D10"/>
    <sortCondition ref="C2:C10"/>
    <sortCondition ref="B2:B10"/>
  </sortState>
  <tableColumns count="5">
    <tableColumn id="1" xr3:uid="{3276F6F6-695A-4A2A-A84E-6FD28714FDB7}" name="lookupKey"/>
    <tableColumn id="2" xr3:uid="{E912172A-91C3-4AE5-B201-07EC35F0700F}" name="lookupValue"/>
    <tableColumn id="3" xr3:uid="{4600E65A-25C9-43B1-9F6C-CD6FF58AAF3E}" name="parentKey"/>
    <tableColumn id="4" xr3:uid="{5CF396AC-1988-4377-B8A5-BFF7698AE77A}" name="parentDescription"/>
    <tableColumn id="5" xr3:uid="{C2743D99-CD9B-4977-8A7A-44E32279D45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23AA935-04F9-4F1F-A3C7-8D10758546A3}" name="pipe_material" displayName="pipe_material" ref="A1:E17" totalsRowShown="0" headerRowDxfId="135" headerRowBorderDxfId="136" tableBorderDxfId="137">
  <autoFilter ref="A1:E17" xr:uid="{423AA935-04F9-4F1F-A3C7-8D10758546A3}"/>
  <sortState xmlns:xlrd2="http://schemas.microsoft.com/office/spreadsheetml/2017/richdata2" ref="A2:E17">
    <sortCondition ref="D2:D17"/>
    <sortCondition ref="C2:C17"/>
    <sortCondition ref="B2:B17"/>
  </sortState>
  <tableColumns count="5">
    <tableColumn id="1" xr3:uid="{42E8BA69-007E-4B46-B5B2-E1DEB3278006}" name="lookupKey"/>
    <tableColumn id="2" xr3:uid="{BCC5F412-1219-4359-8C49-7EB0DA4155C4}" name="lookupValue"/>
    <tableColumn id="3" xr3:uid="{41223724-1AFE-4F26-8689-3892B7FB4FEF}" name="parentKey"/>
    <tableColumn id="4" xr3:uid="{2DB93248-E906-4D7B-893B-D190F183A5F3}" name="parentDescription"/>
    <tableColumn id="5" xr3:uid="{BDE674A6-C8B1-4267-9DDB-A27591CD989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67C66F0-300A-4BE6-B099-719ABA381412}" name="headwall_material" displayName="headwall_material" ref="A1:E8" totalsRowShown="0" headerRowDxfId="132" headerRowBorderDxfId="133" tableBorderDxfId="134">
  <autoFilter ref="A1:E8" xr:uid="{A67C66F0-300A-4BE6-B099-719ABA381412}"/>
  <sortState xmlns:xlrd2="http://schemas.microsoft.com/office/spreadsheetml/2017/richdata2" ref="A2:E8">
    <sortCondition ref="D2:D8"/>
    <sortCondition ref="C2:C8"/>
    <sortCondition ref="B2:B8"/>
  </sortState>
  <tableColumns count="5">
    <tableColumn id="1" xr3:uid="{346D9D90-6B53-4D3F-8446-8AEDAFABF8D6}" name="lookupKey"/>
    <tableColumn id="2" xr3:uid="{2314EE60-CBBA-4465-9E0F-8F7282233DD9}" name="lookupValue"/>
    <tableColumn id="3" xr3:uid="{05CF6632-4E44-432D-A012-35F8B886C2C9}" name="parentKey"/>
    <tableColumn id="4" xr3:uid="{A1B7234C-CA8C-4192-890E-A84DABB44F53}" name="parentDescription"/>
    <tableColumn id="5" xr3:uid="{FCE39101-14AD-41F5-9E96-434D0FE3205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7C66E43-5FC1-4816-8AD2-146AD42408A6}" name="filtration_material" displayName="filtration_material" ref="A1:E6" totalsRowShown="0" headerRowDxfId="129" headerRowBorderDxfId="130" tableBorderDxfId="131">
  <autoFilter ref="A1:E6" xr:uid="{B7C66E43-5FC1-4816-8AD2-146AD42408A6}"/>
  <sortState xmlns:xlrd2="http://schemas.microsoft.com/office/spreadsheetml/2017/richdata2" ref="A2:E6">
    <sortCondition ref="D2:D6"/>
    <sortCondition ref="C2:C6"/>
    <sortCondition ref="B2:B6"/>
  </sortState>
  <tableColumns count="5">
    <tableColumn id="1" xr3:uid="{77BBD550-F341-4F59-AE27-D6D139E8DB47}" name="lookupKey"/>
    <tableColumn id="2" xr3:uid="{9316576F-E62B-4D9C-8E0F-5E9C3846450A}" name="lookupValue"/>
    <tableColumn id="3" xr3:uid="{A37CD202-CA15-4DE4-BFEC-3E77101F1053}" name="parentKey"/>
    <tableColumn id="4" xr3:uid="{6722072A-B021-419B-ABC8-3DC3515B8500}" name="parentDescription"/>
    <tableColumn id="5" xr3:uid="{0726A437-D29D-441C-B84A-72D9D0899D7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8BC6C79-7A18-4A41-95E5-4927419AF101}" name="edge_material" displayName="edge_material" ref="A1:E9" totalsRowShown="0" headerRowDxfId="126" headerRowBorderDxfId="127" tableBorderDxfId="128">
  <autoFilter ref="A1:E9" xr:uid="{28BC6C79-7A18-4A41-95E5-4927419AF101}"/>
  <sortState xmlns:xlrd2="http://schemas.microsoft.com/office/spreadsheetml/2017/richdata2" ref="A2:E9">
    <sortCondition ref="D2:D9"/>
    <sortCondition ref="C2:C9"/>
    <sortCondition ref="B2:B9"/>
  </sortState>
  <tableColumns count="5">
    <tableColumn id="1" xr3:uid="{62F7026B-31F4-4615-816E-87B19359ABE6}" name="lookupKey"/>
    <tableColumn id="2" xr3:uid="{089631FB-3096-40A1-9A54-6AD44B2DA852}" name="lookupValue"/>
    <tableColumn id="3" xr3:uid="{4CA69D38-9F9F-43AF-A577-5FD649094F6C}" name="parentKey"/>
    <tableColumn id="4" xr3:uid="{F2FC552E-AE76-45C7-9462-59386FA1C8C5}" name="parentDescription"/>
    <tableColumn id="5" xr3:uid="{C20FD14E-28B0-42DE-8E6D-66535CEC8C3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0112495-4E40-478F-80AB-AF041602B5DB}" name="cover_material" displayName="cover_material" ref="A1:E10" totalsRowShown="0" headerRowDxfId="123" headerRowBorderDxfId="124" tableBorderDxfId="125">
  <autoFilter ref="A1:E10" xr:uid="{60112495-4E40-478F-80AB-AF041602B5DB}"/>
  <sortState xmlns:xlrd2="http://schemas.microsoft.com/office/spreadsheetml/2017/richdata2" ref="A2:E10">
    <sortCondition ref="D2:D10"/>
    <sortCondition ref="C2:C10"/>
    <sortCondition ref="B2:B10"/>
  </sortState>
  <tableColumns count="5">
    <tableColumn id="1" xr3:uid="{DD90B257-8876-4919-8165-B006DCD54680}" name="lookupKey"/>
    <tableColumn id="2" xr3:uid="{CBAC3295-A057-4BE7-9BFA-C9443A3D879B}" name="lookupValue"/>
    <tableColumn id="3" xr3:uid="{DAD8CEFB-2E21-4BEF-8E3D-50C28DD38FEE}" name="parentKey"/>
    <tableColumn id="4" xr3:uid="{2B37039B-B9ED-409C-8F48-6E646597F848}" name="parentDescription"/>
    <tableColumn id="5" xr3:uid="{5F5B0CCD-3306-48A0-BA38-1A7A426BBFE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18DEB2-09D6-40F8-AC1D-9357F2223FE4}" name="channel_material" displayName="channel_material" ref="A1:E14" totalsRowShown="0" headerRowDxfId="120" headerRowBorderDxfId="121" tableBorderDxfId="122">
  <autoFilter ref="A1:E14" xr:uid="{0018DEB2-09D6-40F8-AC1D-9357F2223FE4}"/>
  <sortState xmlns:xlrd2="http://schemas.microsoft.com/office/spreadsheetml/2017/richdata2" ref="A2:E14">
    <sortCondition ref="D2:D14"/>
    <sortCondition ref="C2:C14"/>
    <sortCondition ref="B2:B14"/>
  </sortState>
  <tableColumns count="5">
    <tableColumn id="1" xr3:uid="{D42C054E-B9E3-42EB-AA04-1EB0111698C3}" name="lookupKey"/>
    <tableColumn id="2" xr3:uid="{6BC81BA7-FB88-4BE4-88B1-1DCC5135AD7A}" name="lookupValue"/>
    <tableColumn id="3" xr3:uid="{37B1D517-4858-4767-BB2C-EF7246ED924F}" name="parentKey"/>
    <tableColumn id="4" xr3:uid="{A89F7943-B653-4FA5-94FD-BF93C10142EE}" name="parentDescription"/>
    <tableColumn id="5" xr3:uid="{9FD8C087-474A-4D8E-A8B9-E348F53C6AC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E6C8854-350E-4365-8FB2-04F83ECEC0CC}" name="chamber_material" displayName="chamber_material" ref="A1:E11" totalsRowShown="0" headerRowDxfId="117" headerRowBorderDxfId="118" tableBorderDxfId="119">
  <autoFilter ref="A1:E11" xr:uid="{3E6C8854-350E-4365-8FB2-04F83ECEC0CC}"/>
  <sortState xmlns:xlrd2="http://schemas.microsoft.com/office/spreadsheetml/2017/richdata2" ref="A2:E11">
    <sortCondition ref="D2:D11"/>
    <sortCondition ref="C2:C11"/>
    <sortCondition ref="B2:B11"/>
  </sortState>
  <tableColumns count="5">
    <tableColumn id="1" xr3:uid="{B4D79A1D-5B71-414C-BE85-24C0A9B954DD}" name="lookupKey"/>
    <tableColumn id="2" xr3:uid="{C851FCAA-4EFA-453C-8F5E-824EA3B55B2E}" name="lookupValue"/>
    <tableColumn id="3" xr3:uid="{0D223067-C653-4FF0-93CF-589BBE5035F5}" name="parentKey"/>
    <tableColumn id="4" xr3:uid="{B447BB31-C02F-4ED4-82CF-923A313C38A6}" name="parentDescription"/>
    <tableColumn id="5" xr3:uid="{C80D39D4-1541-4453-B19E-4F1B9E47FD3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03F0A00-4449-4649-A59E-06FA801F50CC}" name="base_material" displayName="base_material" ref="A1:E9" totalsRowShown="0" headerRowDxfId="114" headerRowBorderDxfId="115" tableBorderDxfId="116">
  <autoFilter ref="A1:E9" xr:uid="{803F0A00-4449-4649-A59E-06FA801F50CC}"/>
  <sortState xmlns:xlrd2="http://schemas.microsoft.com/office/spreadsheetml/2017/richdata2" ref="A2:E9">
    <sortCondition ref="D2:D9"/>
    <sortCondition ref="C2:C9"/>
    <sortCondition ref="B2:B9"/>
  </sortState>
  <tableColumns count="5">
    <tableColumn id="1" xr3:uid="{3509F996-3376-4A49-9D70-74438DCC82D3}" name="lookupKey"/>
    <tableColumn id="2" xr3:uid="{E34CE17A-B394-4CB4-9AF8-90A1E165238C}" name="lookupValue"/>
    <tableColumn id="3" xr3:uid="{383580F3-BA8D-4AAB-AF98-7F361F5F80BB}" name="parentKey"/>
    <tableColumn id="4" xr3:uid="{BABC2B3A-22AC-43AE-AD2A-1F14E915A2D1}" name="parentDescription"/>
    <tableColumn id="5" xr3:uid="{DAD1B2ED-86D7-4630-8F2E-3232D68C997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998A00B-4ECE-43D0-8666-1FD2B5F04CDD}" name="superstructure_material" displayName="superstructure_material" ref="A1:E11" totalsRowShown="0" headerRowDxfId="111" headerRowBorderDxfId="112" tableBorderDxfId="113">
  <autoFilter ref="A1:E11" xr:uid="{8998A00B-4ECE-43D0-8666-1FD2B5F04CDD}"/>
  <sortState xmlns:xlrd2="http://schemas.microsoft.com/office/spreadsheetml/2017/richdata2" ref="A2:E11">
    <sortCondition ref="D2:D11"/>
    <sortCondition ref="C2:C11"/>
    <sortCondition ref="B2:B11"/>
  </sortState>
  <tableColumns count="5">
    <tableColumn id="1" xr3:uid="{81BE2D28-8144-4024-86F3-F69D9F375B70}" name="lookupKey"/>
    <tableColumn id="2" xr3:uid="{581FE2C6-3F3F-4AE0-8325-B89AF84E5A4D}" name="lookupValue"/>
    <tableColumn id="3" xr3:uid="{FAB876DA-F6F9-4A55-AB0A-4AADF09760E3}" name="parentKey"/>
    <tableColumn id="4" xr3:uid="{F41471FD-1D4D-44AD-BB73-A1DBF52C5321}" name="parentDescription"/>
    <tableColumn id="5" xr3:uid="{B7F4CF83-BDF0-4F31-B81E-FB0D02BAC8B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0D5A5C5-254E-4D10-B8E7-983410E58AC6}" name="passage_material" displayName="passage_material" ref="A1:E10" totalsRowShown="0" headerRowDxfId="108" headerRowBorderDxfId="109" tableBorderDxfId="110">
  <autoFilter ref="A1:E10" xr:uid="{20D5A5C5-254E-4D10-B8E7-983410E58AC6}"/>
  <sortState xmlns:xlrd2="http://schemas.microsoft.com/office/spreadsheetml/2017/richdata2" ref="A2:E10">
    <sortCondition ref="D2:D10"/>
    <sortCondition ref="C2:C10"/>
    <sortCondition ref="B2:B10"/>
  </sortState>
  <tableColumns count="5">
    <tableColumn id="1" xr3:uid="{ED5E6AC4-47E5-4B7B-BE0E-D17D75F2D566}" name="lookupKey"/>
    <tableColumn id="2" xr3:uid="{B4DFAE0B-957E-4F8D-A767-A0D042349E0F}" name="lookupValue"/>
    <tableColumn id="3" xr3:uid="{742EAEDF-F7E3-4B7B-B1BD-797D9D1C9407}" name="parentKey"/>
    <tableColumn id="4" xr3:uid="{6239989C-B48F-4D39-B870-FE3C9762A529}" name="parentDescription"/>
    <tableColumn id="5" xr3:uid="{78AF2CDE-A483-4F9A-8153-E65804BF240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4F958AA-E081-4942-8A2E-2399A4BA0A16}" name="invert_material" displayName="invert_material" ref="A1:E7" totalsRowShown="0" headerRowDxfId="105" headerRowBorderDxfId="106" tableBorderDxfId="107">
  <autoFilter ref="A1:E7" xr:uid="{44F958AA-E081-4942-8A2E-2399A4BA0A16}"/>
  <sortState xmlns:xlrd2="http://schemas.microsoft.com/office/spreadsheetml/2017/richdata2" ref="A2:E7">
    <sortCondition ref="D2:D7"/>
    <sortCondition ref="C2:C7"/>
    <sortCondition ref="B2:B7"/>
  </sortState>
  <tableColumns count="5">
    <tableColumn id="1" xr3:uid="{79421B5F-EC31-46AE-8EB1-1F3D54593F9D}" name="lookupKey"/>
    <tableColumn id="2" xr3:uid="{3E369E3A-25B3-4886-A3B0-E2FAEE133447}" name="lookupValue"/>
    <tableColumn id="3" xr3:uid="{AC463275-F72C-47D8-B31D-9A5841BA93B3}" name="parentKey"/>
    <tableColumn id="4" xr3:uid="{8C0EC602-256F-4DF3-89D8-C5DD04F5CA8D}" name="parentDescription"/>
    <tableColumn id="5" xr3:uid="{2DD90E55-6B47-451F-ABDF-0238BA2B02B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513881E-0A79-4489-91CA-38A53A08A768}" name="deck_material" displayName="deck_material" ref="A1:E13" totalsRowShown="0" headerRowDxfId="102" headerRowBorderDxfId="103" tableBorderDxfId="104">
  <autoFilter ref="A1:E13" xr:uid="{2513881E-0A79-4489-91CA-38A53A08A768}"/>
  <sortState xmlns:xlrd2="http://schemas.microsoft.com/office/spreadsheetml/2017/richdata2" ref="A2:E13">
    <sortCondition ref="D2:D13"/>
    <sortCondition ref="C2:C13"/>
    <sortCondition ref="B2:B13"/>
  </sortState>
  <tableColumns count="5">
    <tableColumn id="1" xr3:uid="{9CF28631-2B81-4C92-A443-21800BF78FC6}" name="lookupKey"/>
    <tableColumn id="2" xr3:uid="{B407C8CE-3DD8-45D7-B701-3764F562994E}" name="lookupValue"/>
    <tableColumn id="3" xr3:uid="{B99B62D4-13F4-43DE-8A00-575BCDD4BF14}" name="parentKey"/>
    <tableColumn id="4" xr3:uid="{4B8FEEA7-F280-40F5-95F5-BDC49233E66B}" name="parentDescription"/>
    <tableColumn id="5" xr3:uid="{C97A5939-715C-4DA8-BB60-D36880BACFC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4CB1B96-147F-49E5-8DFB-C47645D12F3B}" name="barrier_rail_material" displayName="barrier_rail_material" ref="A1:E8" totalsRowShown="0" headerRowDxfId="99" headerRowBorderDxfId="100" tableBorderDxfId="101">
  <autoFilter ref="A1:E8" xr:uid="{24CB1B96-147F-49E5-8DFB-C47645D12F3B}"/>
  <sortState xmlns:xlrd2="http://schemas.microsoft.com/office/spreadsheetml/2017/richdata2" ref="A2:E8">
    <sortCondition ref="D2:D8"/>
    <sortCondition ref="C2:C8"/>
    <sortCondition ref="B2:B8"/>
  </sortState>
  <tableColumns count="5">
    <tableColumn id="1" xr3:uid="{B93FD8C5-164B-4DEC-B1D8-A8FF0027A862}" name="lookupKey"/>
    <tableColumn id="2" xr3:uid="{3FD900AF-2E5B-402C-9523-A3559C8D5CA8}" name="lookupValue"/>
    <tableColumn id="3" xr3:uid="{3FBCF6F8-E42D-4A93-8EC5-F332E90C2137}" name="parentKey"/>
    <tableColumn id="4" xr3:uid="{1A1A3A30-AAE5-40FC-84DE-B641B437F5CC}" name="parentDescription"/>
    <tableColumn id="5" xr3:uid="{3C741FB8-FCEC-4514-96A7-317920FA2D9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669C0B0-00A6-4F41-8FD9-B45A04C678E7}" name="barrier_post_material" displayName="barrier_post_material" ref="A1:E6" totalsRowShown="0" headerRowDxfId="96" headerRowBorderDxfId="97" tableBorderDxfId="98">
  <autoFilter ref="A1:E6" xr:uid="{F669C0B0-00A6-4F41-8FD9-B45A04C678E7}"/>
  <sortState xmlns:xlrd2="http://schemas.microsoft.com/office/spreadsheetml/2017/richdata2" ref="A2:E6">
    <sortCondition ref="D2:D6"/>
    <sortCondition ref="C2:C6"/>
    <sortCondition ref="B2:B6"/>
  </sortState>
  <tableColumns count="5">
    <tableColumn id="1" xr3:uid="{C2654F74-9BE1-4CE6-BCAE-8D556446866B}" name="lookupKey"/>
    <tableColumn id="2" xr3:uid="{64C103D3-DD8C-4CF5-BEAE-ECEE9C6611B5}" name="lookupValue"/>
    <tableColumn id="3" xr3:uid="{006A846D-DCE7-4E71-8F51-191CDEBEE7A4}" name="parentKey"/>
    <tableColumn id="4" xr3:uid="{3AE10462-7B34-4C39-ACA6-9F3E4BBCCA7D}" name="parentDescription"/>
    <tableColumn id="5" xr3:uid="{F35102DD-D58F-4A0F-9CB2-187A6922BB0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66D81CA-1C24-476B-B6B0-FD1388D3D9EE}" name="shelter_seat_material" displayName="shelter_seat_material" ref="A1:E12" totalsRowShown="0" headerRowDxfId="93" headerRowBorderDxfId="94" tableBorderDxfId="95">
  <autoFilter ref="A1:E12" xr:uid="{F66D81CA-1C24-476B-B6B0-FD1388D3D9EE}"/>
  <sortState xmlns:xlrd2="http://schemas.microsoft.com/office/spreadsheetml/2017/richdata2" ref="A2:E12">
    <sortCondition ref="D2:D12"/>
    <sortCondition ref="C2:C12"/>
    <sortCondition ref="B2:B12"/>
  </sortState>
  <tableColumns count="5">
    <tableColumn id="1" xr3:uid="{092C83E7-BBAB-4BC7-AF10-BFFFC6CA269E}" name="lookupKey"/>
    <tableColumn id="2" xr3:uid="{BC029B42-6829-43B0-A28A-5985F3540C51}" name="lookupValue"/>
    <tableColumn id="3" xr3:uid="{913077F1-BB41-4882-A272-CD4914156927}" name="parentKey"/>
    <tableColumn id="4" xr3:uid="{F901EE13-31FE-4370-AC60-96D33B7418FA}" name="parentDescription"/>
    <tableColumn id="5" xr3:uid="{24BB8984-9917-4602-B094-7EE6EDE0306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28F3275-1C6C-46F8-B909-CAE6C8EAB0CF}" name="shelter_material" displayName="shelter_material" ref="A1:E22" totalsRowShown="0" headerRowDxfId="90" headerRowBorderDxfId="91" tableBorderDxfId="92">
  <autoFilter ref="A1:E22" xr:uid="{528F3275-1C6C-46F8-B909-CAE6C8EAB0CF}"/>
  <sortState xmlns:xlrd2="http://schemas.microsoft.com/office/spreadsheetml/2017/richdata2" ref="A2:E22">
    <sortCondition ref="D2:D22"/>
    <sortCondition ref="C2:C22"/>
    <sortCondition ref="B2:B22"/>
  </sortState>
  <tableColumns count="5">
    <tableColumn id="1" xr3:uid="{BD6BEA0C-F006-4D0B-B6B6-00A0087EA016}" name="lookupKey"/>
    <tableColumn id="2" xr3:uid="{B53FFEFF-F703-4D96-BEB0-B5473DA9E79D}" name="lookupValue"/>
    <tableColumn id="3" xr3:uid="{B9EE0F5D-532C-4026-889D-E7FE2A48B790}" name="parentKey"/>
    <tableColumn id="4" xr3:uid="{E68EDC83-8383-4950-9C90-4E77082C6060}" name="parentDescription"/>
    <tableColumn id="5" xr3:uid="{92133F43-E518-4273-A0BD-2A26B1EF45B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3795C77-8404-4771-A762-232328C1A61C}" name="seating_material" displayName="seating_material" ref="A1:E15" totalsRowShown="0" headerRowDxfId="87" headerRowBorderDxfId="88" tableBorderDxfId="89">
  <autoFilter ref="A1:E15" xr:uid="{E3795C77-8404-4771-A762-232328C1A61C}"/>
  <sortState xmlns:xlrd2="http://schemas.microsoft.com/office/spreadsheetml/2017/richdata2" ref="A2:E15">
    <sortCondition ref="D2:D15"/>
    <sortCondition ref="C2:C15"/>
    <sortCondition ref="B2:B15"/>
  </sortState>
  <tableColumns count="5">
    <tableColumn id="1" xr3:uid="{17A3D611-3196-4338-ABF0-8D639B51287D}" name="lookupKey"/>
    <tableColumn id="2" xr3:uid="{60FBB09D-CC74-4DB5-9743-97232D5414F2}" name="lookupValue"/>
    <tableColumn id="3" xr3:uid="{07F44301-65A3-49FB-8FE1-65DD40D63FD0}" name="parentKey"/>
    <tableColumn id="4" xr3:uid="{998FB957-2E6E-498E-BABD-E64A9F51F437}" name="parentDescription"/>
    <tableColumn id="5" xr3:uid="{F818E8A3-7970-47CD-B57A-2960F54A354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CB9E4B4-6D38-49AE-A655-92C711DFD3C0}" name="rubbish_bin_material" displayName="rubbish_bin_material" ref="A1:E9" totalsRowShown="0" headerRowDxfId="84" headerRowBorderDxfId="85" tableBorderDxfId="86">
  <autoFilter ref="A1:E9" xr:uid="{2CB9E4B4-6D38-49AE-A655-92C711DFD3C0}"/>
  <sortState xmlns:xlrd2="http://schemas.microsoft.com/office/spreadsheetml/2017/richdata2" ref="A2:E9">
    <sortCondition ref="D2:D9"/>
    <sortCondition ref="C2:C9"/>
    <sortCondition ref="B2:B9"/>
  </sortState>
  <tableColumns count="5">
    <tableColumn id="1" xr3:uid="{467BCDA8-E483-4D19-8469-FF1FA4059F14}" name="lookupKey"/>
    <tableColumn id="2" xr3:uid="{35194351-56B8-46FC-BB69-2D7D8A76E73D}" name="lookupValue"/>
    <tableColumn id="3" xr3:uid="{DB455C6D-E96E-4284-A113-2A9D22ED1719}" name="parentKey"/>
    <tableColumn id="4" xr3:uid="{35C369B8-A075-402D-AEE8-691983C04589}" name="parentDescription"/>
    <tableColumn id="5" xr3:uid="{232D6DC1-5CDA-479F-A31C-092F66D1265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AB59FDF-6E98-48B5-A106-A5C584070F32}" name="planting_structure_material" displayName="planting_structure_material" ref="A1:E15" totalsRowShown="0" headerRowDxfId="81" headerRowBorderDxfId="82" tableBorderDxfId="83">
  <autoFilter ref="A1:E15" xr:uid="{1AB59FDF-6E98-48B5-A106-A5C584070F32}"/>
  <sortState xmlns:xlrd2="http://schemas.microsoft.com/office/spreadsheetml/2017/richdata2" ref="A2:E15">
    <sortCondition ref="D2:D15"/>
    <sortCondition ref="C2:C15"/>
    <sortCondition ref="B2:B15"/>
  </sortState>
  <tableColumns count="5">
    <tableColumn id="1" xr3:uid="{7ED00FDF-3E81-438B-B92E-B6C775D9B849}" name="lookupKey"/>
    <tableColumn id="2" xr3:uid="{4A9B7E60-FFFE-406A-97CC-E18AD1A92B86}" name="lookupValue"/>
    <tableColumn id="3" xr3:uid="{2A1C7E6B-13E6-48F0-8791-12A8835B2A54}" name="parentKey"/>
    <tableColumn id="4" xr3:uid="{0AC20E92-867A-4CC3-BD3E-5CA3F28B8247}" name="parentDescription"/>
    <tableColumn id="5" xr3:uid="{7C83246A-DFE5-4A29-8953-7219686D2BE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AEFBCF9-60CF-4554-BCF7-39C269A3547A}" name="cultural_installation_material" displayName="cultural_installation_material" ref="A1:E15" totalsRowShown="0" headerRowDxfId="78" headerRowBorderDxfId="79" tableBorderDxfId="80">
  <autoFilter ref="A1:E15" xr:uid="{BAEFBCF9-60CF-4554-BCF7-39C269A3547A}"/>
  <sortState xmlns:xlrd2="http://schemas.microsoft.com/office/spreadsheetml/2017/richdata2" ref="A2:E15">
    <sortCondition ref="D2:D15"/>
    <sortCondition ref="C2:C15"/>
    <sortCondition ref="B2:B15"/>
  </sortState>
  <tableColumns count="5">
    <tableColumn id="1" xr3:uid="{8EBFF35C-094A-4ACD-868F-B6A405D05C73}" name="lookupKey"/>
    <tableColumn id="2" xr3:uid="{FAE42AF0-CF06-4285-8A53-64EB3313733A}" name="lookupValue"/>
    <tableColumn id="3" xr3:uid="{3537E240-CAC7-4BBC-9D20-324B496EBFC1}" name="parentKey"/>
    <tableColumn id="4" xr3:uid="{8A718CA8-9B97-44A0-96C6-FD0FFB0ABC27}" name="parentDescription"/>
    <tableColumn id="5" xr3:uid="{489F5666-70A5-4B32-A2F9-D2AAD0B53CA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1CD6BB2-2843-44EE-8606-77D0C2962906}" name="cycle_amenity_material" displayName="cycle_amenity_material" ref="A1:E11" totalsRowShown="0" headerRowDxfId="75" headerRowBorderDxfId="76" tableBorderDxfId="77">
  <autoFilter ref="A1:E11" xr:uid="{01CD6BB2-2843-44EE-8606-77D0C2962906}"/>
  <sortState xmlns:xlrd2="http://schemas.microsoft.com/office/spreadsheetml/2017/richdata2" ref="A2:E11">
    <sortCondition ref="D2:D11"/>
    <sortCondition ref="C2:C11"/>
    <sortCondition ref="B2:B11"/>
  </sortState>
  <tableColumns count="5">
    <tableColumn id="1" xr3:uid="{ACC22B09-117A-487C-8752-3CAF07A4B1AE}" name="lookupKey"/>
    <tableColumn id="2" xr3:uid="{A83803F7-8AA3-4EE1-B41C-CC8998EB6C97}" name="lookupValue"/>
    <tableColumn id="3" xr3:uid="{BBDA723D-0648-4899-B51E-0870E0C3ABF8}" name="parentKey"/>
    <tableColumn id="4" xr3:uid="{42760CF1-E7A8-4949-812C-D88518B2BA1A}" name="parentDescription"/>
    <tableColumn id="5" xr3:uid="{FAAB66AA-9FCD-4ADB-A8E2-FCEA7795444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CF4E0B6-EEFE-4251-A762-8DE92760360B}" name="wall_material" displayName="wall_material" ref="A1:E16" totalsRowShown="0" headerRowDxfId="72" headerRowBorderDxfId="73" tableBorderDxfId="74">
  <autoFilter ref="A1:E16" xr:uid="{FCF4E0B6-EEFE-4251-A762-8DE92760360B}"/>
  <sortState xmlns:xlrd2="http://schemas.microsoft.com/office/spreadsheetml/2017/richdata2" ref="A2:E16">
    <sortCondition ref="D2:D16"/>
    <sortCondition ref="C2:C16"/>
    <sortCondition ref="B2:B16"/>
  </sortState>
  <tableColumns count="5">
    <tableColumn id="1" xr3:uid="{BC6E7940-ECB4-4461-85F6-C6610F56D05C}" name="lookupKey"/>
    <tableColumn id="2" xr3:uid="{D1F663AB-4371-4FAF-9367-F7671CEACEE6}" name="lookupValue"/>
    <tableColumn id="3" xr3:uid="{E4105A66-2ECC-4ACD-9458-07DDB689EEBE}" name="parentKey"/>
    <tableColumn id="4" xr3:uid="{906A210B-85CB-451D-92B2-C59CA16F44AC}" name="parentDescription"/>
    <tableColumn id="5" xr3:uid="{D0E335B5-B97C-46B5-97D5-AD0C92A7460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A30D4713-3577-4E38-B637-662A6C43AC66}" name="rail_material" displayName="rail_material" ref="A1:E7" totalsRowShown="0" headerRowDxfId="69" headerRowBorderDxfId="70" tableBorderDxfId="71">
  <autoFilter ref="A1:E7" xr:uid="{A30D4713-3577-4E38-B637-662A6C43AC66}"/>
  <sortState xmlns:xlrd2="http://schemas.microsoft.com/office/spreadsheetml/2017/richdata2" ref="A2:E7">
    <sortCondition ref="D2:D7"/>
    <sortCondition ref="C2:C7"/>
    <sortCondition ref="B2:B7"/>
  </sortState>
  <tableColumns count="5">
    <tableColumn id="1" xr3:uid="{2D680C5E-6599-40F9-B622-252506E01DA6}" name="lookupKey"/>
    <tableColumn id="2" xr3:uid="{42F9FAB3-B9F0-4748-B1BD-A91A9ED91978}" name="lookupValue"/>
    <tableColumn id="3" xr3:uid="{565B6FA5-C945-4A00-9F57-44738512109A}" name="parentKey"/>
    <tableColumn id="4" xr3:uid="{088CB6AC-5AD1-4986-A7F6-0C1FA2186D11}" name="parentDescription"/>
    <tableColumn id="5" xr3:uid="{88DCC44B-7A34-4B36-BE26-577522660C3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A4F1CB5-7841-4F66-B556-A21731501195}" name="cattle_stop_material" displayName="cattle_stop_material" ref="A1:E7" totalsRowShown="0" headerRowDxfId="66" headerRowBorderDxfId="67" tableBorderDxfId="68">
  <autoFilter ref="A1:E7" xr:uid="{DA4F1CB5-7841-4F66-B556-A21731501195}"/>
  <sortState xmlns:xlrd2="http://schemas.microsoft.com/office/spreadsheetml/2017/richdata2" ref="A2:E7">
    <sortCondition ref="D2:D7"/>
    <sortCondition ref="C2:C7"/>
    <sortCondition ref="B2:B7"/>
  </sortState>
  <tableColumns count="5">
    <tableColumn id="1" xr3:uid="{84CB1167-B552-44B9-B63F-806568AE2A4B}" name="lookupKey"/>
    <tableColumn id="2" xr3:uid="{A998D831-52FA-498B-8536-011AEA7147D9}" name="lookupValue"/>
    <tableColumn id="3" xr3:uid="{7BF3CCCF-0E2B-480B-841F-4B9E8674A382}" name="parentKey"/>
    <tableColumn id="4" xr3:uid="{77EE3943-1760-438F-82CC-020B2B9707FA}" name="parentDescription"/>
    <tableColumn id="5" xr3:uid="{6A129618-A98A-4C1E-969A-6EC7363502B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F1B27E1-57CA-41BC-BD5E-175F6B71EB84}" name="bollard_material" displayName="bollard_material" ref="A1:E10" totalsRowShown="0" headerRowDxfId="63" headerRowBorderDxfId="64" tableBorderDxfId="65">
  <autoFilter ref="A1:E10" xr:uid="{8F1B27E1-57CA-41BC-BD5E-175F6B71EB84}"/>
  <sortState xmlns:xlrd2="http://schemas.microsoft.com/office/spreadsheetml/2017/richdata2" ref="A2:E10">
    <sortCondition ref="D2:D10"/>
    <sortCondition ref="C2:C10"/>
    <sortCondition ref="B2:B10"/>
  </sortState>
  <tableColumns count="5">
    <tableColumn id="1" xr3:uid="{EA868F5E-72E3-4DEB-980C-DF2F881C68CB}" name="lookupKey"/>
    <tableColumn id="2" xr3:uid="{BD51F71C-9E64-4904-BC78-185E5385082C}" name="lookupValue"/>
    <tableColumn id="3" xr3:uid="{3EFB5F16-90F2-4F71-8BBD-5537C78C1165}" name="parentKey"/>
    <tableColumn id="4" xr3:uid="{D992A66E-7F15-4ED7-9B64-A7B0B658C14C}" name="parentDescription"/>
    <tableColumn id="5" xr3:uid="{1D4209C3-D44A-499A-B629-0E8393661A5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6EECA42-2D23-4E46-B403-200321731FB1}" name="ar_asset_state" displayName="ar_asset_state" ref="A1:E5" totalsRowShown="0" headerRowDxfId="60" headerRowBorderDxfId="61" tableBorderDxfId="62">
  <autoFilter ref="A1:E5" xr:uid="{56EECA42-2D23-4E46-B403-200321731FB1}"/>
  <sortState xmlns:xlrd2="http://schemas.microsoft.com/office/spreadsheetml/2017/richdata2" ref="A2:E5">
    <sortCondition ref="D2:D5"/>
    <sortCondition ref="C2:C5"/>
    <sortCondition ref="B2:B5"/>
  </sortState>
  <tableColumns count="5">
    <tableColumn id="1" xr3:uid="{DE2B3735-98E4-4840-9AF1-D337DB0B5CA7}" name="lookupKey"/>
    <tableColumn id="2" xr3:uid="{AFFF59D3-63B4-4DCF-A2DD-F10A3A79F389}" name="lookupValue"/>
    <tableColumn id="3" xr3:uid="{76687A0F-DEF3-4DA1-8ACE-AB0C3DBD2141}" name="parentKey"/>
    <tableColumn id="4" xr3:uid="{A10163C0-FE73-41EF-A032-C11E6EC3C20C}" name="parentDescription"/>
    <tableColumn id="5" xr3:uid="{A6878DDA-D730-4535-949A-C032B1CB115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C5C0B24-1613-496F-8CEA-4DD9F12CD6A9}" name="ud_fence_style" displayName="ud_fence_style" ref="A1:E18" totalsRowShown="0" headerRowDxfId="57" headerRowBorderDxfId="58" tableBorderDxfId="59">
  <autoFilter ref="A1:E18" xr:uid="{BC5C0B24-1613-496F-8CEA-4DD9F12CD6A9}"/>
  <sortState xmlns:xlrd2="http://schemas.microsoft.com/office/spreadsheetml/2017/richdata2" ref="A2:E18">
    <sortCondition ref="D2:D18"/>
    <sortCondition ref="C2:C18"/>
    <sortCondition ref="B2:B18"/>
  </sortState>
  <tableColumns count="5">
    <tableColumn id="1" xr3:uid="{EA7B9B2F-B03B-432E-BD1F-A77637F74117}" name="lookupKey"/>
    <tableColumn id="2" xr3:uid="{00610F57-FB34-4FD1-AD0E-30F05E428858}" name="lookupValue"/>
    <tableColumn id="3" xr3:uid="{C417F895-EEFA-4DC5-82FA-BFD7170CFB07}" name="parentKey"/>
    <tableColumn id="4" xr3:uid="{F7A3778C-B7A5-48B9-87E9-DA2FD3AD4DFC}" name="parentDescription"/>
    <tableColumn id="5" xr3:uid="{56AD8FFF-4CB5-40AE-A7A1-905033A6AE2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25D8624-7055-4A48-8068-6866469FF06F}" name="ud_wall_type" displayName="ud_wall_type" ref="A1:E4" totalsRowShown="0" headerRowDxfId="54" headerRowBorderDxfId="55" tableBorderDxfId="56">
  <autoFilter ref="A1:E4" xr:uid="{E25D8624-7055-4A48-8068-6866469FF06F}"/>
  <sortState xmlns:xlrd2="http://schemas.microsoft.com/office/spreadsheetml/2017/richdata2" ref="A2:E4">
    <sortCondition ref="D2:D4"/>
    <sortCondition ref="C2:C4"/>
    <sortCondition ref="B2:B4"/>
  </sortState>
  <tableColumns count="5">
    <tableColumn id="1" xr3:uid="{3256413D-4C1B-4A93-95A0-B81E324ED81D}" name="lookupKey"/>
    <tableColumn id="2" xr3:uid="{D6006F57-4A01-49AD-9E2F-D892BB2A3198}" name="lookupValue"/>
    <tableColumn id="3" xr3:uid="{F6F65357-8624-4DE1-9BEE-643E9735FC50}" name="parentKey"/>
    <tableColumn id="4" xr3:uid="{81A34A5C-58D4-4DA4-9E62-E09EB09F3AC3}" name="parentDescription"/>
    <tableColumn id="5" xr3:uid="{A291331A-B343-4660-8315-9AF1D918430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84799BB-DF7C-4F4E-B1F6-366E44CCCB3C}" name="ud_amds_table_list" displayName="ud_amds_table_list" ref="A1:E91" totalsRowShown="0" headerRowDxfId="51" headerRowBorderDxfId="52" tableBorderDxfId="53">
  <autoFilter ref="A1:E91" xr:uid="{C84799BB-DF7C-4F4E-B1F6-366E44CCCB3C}"/>
  <sortState xmlns:xlrd2="http://schemas.microsoft.com/office/spreadsheetml/2017/richdata2" ref="A2:E91">
    <sortCondition ref="D2:D91"/>
    <sortCondition ref="C2:C91"/>
    <sortCondition ref="B2:B91"/>
  </sortState>
  <tableColumns count="5">
    <tableColumn id="1" xr3:uid="{EE2297A3-5312-44C8-814A-175B3F033A0E}" name="lookupKey"/>
    <tableColumn id="2" xr3:uid="{C8DFAD8C-B418-4AB6-8D4F-FE5072495546}" name="lookupValue"/>
    <tableColumn id="3" xr3:uid="{07B4B9EF-EB90-450D-91DF-77342FD9863A}" name="parentKey"/>
    <tableColumn id="4" xr3:uid="{7236FB0A-758C-4ECD-9C08-E1C129ACA34E}" name="parentDescription"/>
    <tableColumn id="5" xr3:uid="{974E890F-93F4-41F9-8F8F-7FDA9F13AA8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A239070-1F80-43BB-8EAE-9EF482395248}" name="railing_attach" displayName="railing_attach" ref="A1:E2" totalsRowShown="0" headerRowDxfId="48" headerRowBorderDxfId="49" tableBorderDxfId="50">
  <autoFilter ref="A1:E2" xr:uid="{2A239070-1F80-43BB-8EAE-9EF482395248}"/>
  <sortState xmlns:xlrd2="http://schemas.microsoft.com/office/spreadsheetml/2017/richdata2" ref="A2:E2">
    <sortCondition ref="D2"/>
    <sortCondition ref="C2"/>
    <sortCondition ref="B2"/>
  </sortState>
  <tableColumns count="5">
    <tableColumn id="1" xr3:uid="{FDCC4701-725B-4D6E-8931-ED84D89A5B7C}" name="lookupKey"/>
    <tableColumn id="2" xr3:uid="{DADB5D8E-2391-4B93-9962-B96F472CFFB4}" name="lookupValue"/>
    <tableColumn id="3" xr3:uid="{6141E9AF-4E20-45B3-BE50-A3BF2C3E6D4D}" name="parentKey"/>
    <tableColumn id="4" xr3:uid="{83871A95-B510-47F9-A6A6-C96B59210405}" name="parentDescription"/>
    <tableColumn id="5" xr3:uid="{58A48662-6FF0-4F42-BB5A-DBCCB6E39D1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D105B25-5D05-463F-BE67-95F29B08D290}" name="ud_placement" displayName="ud_placement" ref="A1:E29" totalsRowShown="0" headerRowDxfId="45" headerRowBorderDxfId="46" tableBorderDxfId="47">
  <autoFilter ref="A1:E29" xr:uid="{1D105B25-5D05-463F-BE67-95F29B08D290}"/>
  <sortState xmlns:xlrd2="http://schemas.microsoft.com/office/spreadsheetml/2017/richdata2" ref="A2:E29">
    <sortCondition ref="D2:D29"/>
    <sortCondition ref="C2:C29"/>
    <sortCondition ref="B2:B29"/>
  </sortState>
  <tableColumns count="5">
    <tableColumn id="1" xr3:uid="{AD721637-90D0-4788-A9D4-68E075EF9A12}" name="lookupKey"/>
    <tableColumn id="2" xr3:uid="{5FC39C6D-063B-4265-8338-1525BFE18D53}" name="lookupValue"/>
    <tableColumn id="3" xr3:uid="{66F02CAE-59A2-4B36-B81D-3292710F8EC0}" name="parentKey"/>
    <tableColumn id="4" xr3:uid="{A8619523-6242-4C47-8911-3D653E4F6796}" name="parentDescription"/>
    <tableColumn id="5" xr3:uid="{91B77B2E-8818-406A-8683-6AAEAA7A60A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22F937C-B2B8-4097-92E0-DC921DC11D9C}" name="ud_amds_rail_type" displayName="ud_amds_rail_type" ref="A1:E8" totalsRowShown="0" headerRowDxfId="42" headerRowBorderDxfId="43" tableBorderDxfId="44">
  <autoFilter ref="A1:E8" xr:uid="{622F937C-B2B8-4097-92E0-DC921DC11D9C}"/>
  <sortState xmlns:xlrd2="http://schemas.microsoft.com/office/spreadsheetml/2017/richdata2" ref="A2:E8">
    <sortCondition ref="D2:D8"/>
    <sortCondition ref="C2:C8"/>
    <sortCondition ref="B2:B8"/>
  </sortState>
  <tableColumns count="5">
    <tableColumn id="1" xr3:uid="{A3958FD0-C5E4-451F-9F1D-84E146256939}" name="lookupKey"/>
    <tableColumn id="2" xr3:uid="{9C86B6D5-68A1-42AF-88D4-CACD4CE2576F}" name="lookupValue"/>
    <tableColumn id="3" xr3:uid="{69B29910-2F72-4211-A8FD-0ACC77C2C089}" name="parentKey"/>
    <tableColumn id="4" xr3:uid="{CEA6466E-D431-48E6-83B1-9C5B0A89087D}" name="parentDescription"/>
    <tableColumn id="5" xr3:uid="{88E61FDF-70B4-445E-9D61-50C030E6A98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B9A5366-8DCF-416C-9C49-9D6A773A1CBB}" name="len_adjust_rsn" displayName="len_adjust_rsn" ref="A1:E12" totalsRowShown="0" headerRowDxfId="39" headerRowBorderDxfId="40" tableBorderDxfId="41">
  <autoFilter ref="A1:E12" xr:uid="{9B9A5366-8DCF-416C-9C49-9D6A773A1CBB}"/>
  <sortState xmlns:xlrd2="http://schemas.microsoft.com/office/spreadsheetml/2017/richdata2" ref="A2:E12">
    <sortCondition ref="D2:D12"/>
    <sortCondition ref="C2:C12"/>
    <sortCondition ref="B2:B12"/>
  </sortState>
  <tableColumns count="5">
    <tableColumn id="1" xr3:uid="{CFE5C66A-16CB-49E5-AEE8-1FD354C8BBDD}" name="lookupKey"/>
    <tableColumn id="2" xr3:uid="{62FA8BC8-D606-403F-98E9-310E20E5637E}" name="lookupValue"/>
    <tableColumn id="3" xr3:uid="{3202FBD0-1B21-4500-A3D6-F678E996B0F1}" name="parentKey"/>
    <tableColumn id="4" xr3:uid="{FA30A5F2-3CC5-413A-B842-2BD66FA7673A}" name="parentDescription"/>
    <tableColumn id="5" xr3:uid="{4A446C3C-67C0-4309-A36B-6F80EC25BFE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91B7A2F-89F1-44B7-9916-109FD71D26F2}" name="ud_coating_system" displayName="ud_coating_system" ref="A1:E9" totalsRowShown="0" headerRowDxfId="36" headerRowBorderDxfId="37" tableBorderDxfId="38">
  <autoFilter ref="A1:E9" xr:uid="{D91B7A2F-89F1-44B7-9916-109FD71D26F2}"/>
  <sortState xmlns:xlrd2="http://schemas.microsoft.com/office/spreadsheetml/2017/richdata2" ref="A2:E9">
    <sortCondition ref="D2:D9"/>
    <sortCondition ref="C2:C9"/>
    <sortCondition ref="B2:B9"/>
  </sortState>
  <tableColumns count="5">
    <tableColumn id="1" xr3:uid="{47945ADD-9EAC-4CA3-92C3-B6025DF02AE9}" name="lookupKey"/>
    <tableColumn id="2" xr3:uid="{72A3379A-BA7A-49C3-A1F6-1D752C9DE7C1}" name="lookupValue"/>
    <tableColumn id="3" xr3:uid="{3098929A-C9E8-4651-86AF-6C0A00A8B92D}" name="parentKey"/>
    <tableColumn id="4" xr3:uid="{1469FE75-32B2-4CC8-AA61-8D1790AD3020}" name="parentDescription"/>
    <tableColumn id="5" xr3:uid="{E00C678E-9673-42A8-B344-FD163D7C16E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E5C7F02-CC73-4B1F-BB04-4D20D37461EC}" name="ud_position" displayName="ud_position" ref="A1:E6" totalsRowShown="0" headerRowDxfId="33" headerRowBorderDxfId="34" tableBorderDxfId="35">
  <autoFilter ref="A1:E6" xr:uid="{1E5C7F02-CC73-4B1F-BB04-4D20D37461EC}"/>
  <sortState xmlns:xlrd2="http://schemas.microsoft.com/office/spreadsheetml/2017/richdata2" ref="A2:E6">
    <sortCondition ref="D2:D6"/>
    <sortCondition ref="C2:C6"/>
    <sortCondition ref="B2:B6"/>
  </sortState>
  <tableColumns count="5">
    <tableColumn id="1" xr3:uid="{332562AC-8EB2-4B79-8E3E-9CB24EBC0D85}" name="lookupKey"/>
    <tableColumn id="2" xr3:uid="{EB58541D-273D-4117-9375-72C15A712B52}" name="lookupValue"/>
    <tableColumn id="3" xr3:uid="{96A99AEC-0295-4C52-8371-E34AB4E8760B}" name="parentKey"/>
    <tableColumn id="4" xr3:uid="{1F97480E-1FAC-45CC-9EDF-978D8D910F5E}" name="parentDescription"/>
    <tableColumn id="5" xr3:uid="{7EBDEE0F-A7D0-4778-A012-4BED52A6766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F7F52F6-793F-4517-B192-6D4FE73B94A7}" name="ud_maintenance_organisation" displayName="ud_maintenance_organisation" ref="A1:E7" totalsRowShown="0" headerRowDxfId="30" headerRowBorderDxfId="31" tableBorderDxfId="32">
  <autoFilter ref="A1:E7" xr:uid="{3F7F52F6-793F-4517-B192-6D4FE73B94A7}"/>
  <sortState xmlns:xlrd2="http://schemas.microsoft.com/office/spreadsheetml/2017/richdata2" ref="A2:E7">
    <sortCondition ref="D2:D7"/>
    <sortCondition ref="C2:C7"/>
    <sortCondition ref="B2:B7"/>
  </sortState>
  <tableColumns count="5">
    <tableColumn id="1" xr3:uid="{80AF6F1C-BE31-4F14-935A-4CEAD481DA65}" name="lookupKey"/>
    <tableColumn id="2" xr3:uid="{161BB8F7-6165-43F0-9496-6CDC4406639A}" name="lookupValue"/>
    <tableColumn id="3" xr3:uid="{A1672AB5-A082-4303-89E2-EE3F1D3118D2}" name="parentKey"/>
    <tableColumn id="4" xr3:uid="{FD1FABB8-FF88-41DB-9F88-7C26AB99EE87}" name="parentDescription"/>
    <tableColumn id="5" xr3:uid="{FA2789C3-2297-4F15-8E5B-ACC393A921A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DBF2F21-748F-4B8A-AA22-7F6EB0D8D5E8}" name="side" displayName="side" ref="A1:E5" totalsRowShown="0" headerRowDxfId="27" headerRowBorderDxfId="28" tableBorderDxfId="29">
  <autoFilter ref="A1:E5" xr:uid="{CDBF2F21-748F-4B8A-AA22-7F6EB0D8D5E8}"/>
  <sortState xmlns:xlrd2="http://schemas.microsoft.com/office/spreadsheetml/2017/richdata2" ref="A2:E5">
    <sortCondition ref="D2:D5"/>
    <sortCondition ref="C2:C5"/>
    <sortCondition ref="B2:B5"/>
  </sortState>
  <tableColumns count="5">
    <tableColumn id="1" xr3:uid="{7070BA39-C29E-4977-AA78-1BF246D2F127}" name="lookupKey"/>
    <tableColumn id="2" xr3:uid="{A4690EA7-2512-46D3-BA0A-BD6493EFCF37}" name="lookupValue"/>
    <tableColumn id="3" xr3:uid="{7927D4C9-6DFC-4FDD-A186-AA5B906818CF}" name="parentKey"/>
    <tableColumn id="4" xr3:uid="{73018E80-2998-4463-A3D7-FB062D0C8EE3}" name="parentDescription"/>
    <tableColumn id="5" xr3:uid="{D9DB9B24-E49A-441E-96E7-CEEEAC527CA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9033348-161D-42F7-A80E-BD66B75ED0CC}" name="av_standard_rc" displayName="av_standard_rc" ref="A1:E566" totalsRowShown="0" headerRowDxfId="24" headerRowBorderDxfId="25" tableBorderDxfId="26">
  <autoFilter ref="A1:E566" xr:uid="{C9033348-161D-42F7-A80E-BD66B75ED0CC}"/>
  <sortState xmlns:xlrd2="http://schemas.microsoft.com/office/spreadsheetml/2017/richdata2" ref="A2:E566">
    <sortCondition ref="D2:D566"/>
    <sortCondition ref="C2:C566"/>
    <sortCondition ref="B2:B566"/>
  </sortState>
  <tableColumns count="5">
    <tableColumn id="1" xr3:uid="{D5C363EE-4300-4AF9-AD5C-2BDEEAC766D2}" name="lookupKey"/>
    <tableColumn id="2" xr3:uid="{C27FBA0F-D64D-414F-8AAD-1D1F6B00E860}" name="lookupValue"/>
    <tableColumn id="3" xr3:uid="{9F7BFE94-A87F-4C2A-893C-2DDFF9DDB8F2}" name="parentKey"/>
    <tableColumn id="4" xr3:uid="{7CD415C0-2D9A-4BD3-BE3E-3088353EAC41}" name="parentDescription"/>
    <tableColumn id="5" xr3:uid="{3253354E-480F-4BC1-97BA-0CC3A1CD7D3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FD38189-7D63-43C2-8130-DA867FFC6CA9}" name="ar_replace_reason" displayName="ar_replace_reason" ref="A1:E14" totalsRowShown="0" headerRowDxfId="21" headerRowBorderDxfId="22" tableBorderDxfId="23">
  <autoFilter ref="A1:E14" xr:uid="{EFD38189-7D63-43C2-8130-DA867FFC6CA9}"/>
  <sortState xmlns:xlrd2="http://schemas.microsoft.com/office/spreadsheetml/2017/richdata2" ref="A2:E14">
    <sortCondition ref="D2:D14"/>
    <sortCondition ref="C2:C14"/>
    <sortCondition ref="B2:B14"/>
  </sortState>
  <tableColumns count="5">
    <tableColumn id="1" xr3:uid="{7B4E53B7-D36C-440C-B120-F499891B214A}" name="lookupKey"/>
    <tableColumn id="2" xr3:uid="{92BB2597-575B-4299-8F8B-A600D89E8966}" name="lookupValue"/>
    <tableColumn id="3" xr3:uid="{4FA3B6D8-B32F-49DB-AA85-9C973E219487}" name="parentKey"/>
    <tableColumn id="4" xr3:uid="{21EF35A9-1CA6-4A73-9B43-6E8ABE3CD239}" name="parentDescription"/>
    <tableColumn id="5" xr3:uid="{1C920C1C-96A6-4349-86C0-3E94E80B98A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5BBB6E17-1F60-41AB-97C8-B09B17250235}" name="ud_replacement_status" displayName="ud_replacement_status" ref="A1:E4" totalsRowShown="0" headerRowDxfId="18" headerRowBorderDxfId="19" tableBorderDxfId="20">
  <autoFilter ref="A1:E4" xr:uid="{5BBB6E17-1F60-41AB-97C8-B09B17250235}"/>
  <sortState xmlns:xlrd2="http://schemas.microsoft.com/office/spreadsheetml/2017/richdata2" ref="A2:E4">
    <sortCondition ref="D2:D4"/>
    <sortCondition ref="C2:C4"/>
    <sortCondition ref="B2:B4"/>
  </sortState>
  <tableColumns count="5">
    <tableColumn id="1" xr3:uid="{17A9A202-A0DA-4837-A1AC-FCFA33BF360D}" name="lookupKey"/>
    <tableColumn id="2" xr3:uid="{330C10D7-57E0-48AA-88F9-D58B6D4EA6A1}" name="lookupValue"/>
    <tableColumn id="3" xr3:uid="{61987085-D29A-438F-831A-3E1A726DE347}" name="parentKey"/>
    <tableColumn id="4" xr3:uid="{215E55FC-4708-4D52-BB43-C2125C7A96AA}" name="parentDescription"/>
    <tableColumn id="5" xr3:uid="{EB614EC6-6B6E-4077-951B-2C4D7834FE1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481847C-384C-470E-9998-932B8265EA6B}" name="ud_asset_status" displayName="ud_asset_status" ref="A1:E10" totalsRowShown="0" headerRowDxfId="15" headerRowBorderDxfId="16" tableBorderDxfId="17">
  <autoFilter ref="A1:E10" xr:uid="{7481847C-384C-470E-9998-932B8265EA6B}"/>
  <sortState xmlns:xlrd2="http://schemas.microsoft.com/office/spreadsheetml/2017/richdata2" ref="A2:E10">
    <sortCondition ref="D2:D10"/>
    <sortCondition ref="C2:C10"/>
    <sortCondition ref="B2:B10"/>
  </sortState>
  <tableColumns count="5">
    <tableColumn id="1" xr3:uid="{D0FABC92-04F5-4167-A69A-92252F566515}" name="lookupKey"/>
    <tableColumn id="2" xr3:uid="{64532F4A-A34E-4F97-9C12-CA965A22821C}" name="lookupValue"/>
    <tableColumn id="3" xr3:uid="{8C535D65-CD5D-46C9-8656-A133B7492511}" name="parentKey"/>
    <tableColumn id="4" xr3:uid="{C5D1BCD9-B64D-4060-A508-5BA7A48E0AC4}" name="parentDescription"/>
    <tableColumn id="5" xr3:uid="{F95E9894-B48F-491A-ABE1-F8F0EBAC39A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41ACBB0-F9BC-49BF-B932-996E924A6ABA}" name="ud_sub_organisation" displayName="ud_sub_organisation" ref="A1:E19" totalsRowShown="0" headerRowDxfId="12" headerRowBorderDxfId="13" tableBorderDxfId="14">
  <autoFilter ref="A1:E19" xr:uid="{E41ACBB0-F9BC-49BF-B932-996E924A6ABA}"/>
  <sortState xmlns:xlrd2="http://schemas.microsoft.com/office/spreadsheetml/2017/richdata2" ref="A2:E19">
    <sortCondition ref="D2:D19"/>
    <sortCondition ref="C2:C19"/>
    <sortCondition ref="B2:B19"/>
  </sortState>
  <tableColumns count="5">
    <tableColumn id="1" xr3:uid="{8E309965-2655-4D73-8097-7F1521EBE4E8}" name="lookupKey"/>
    <tableColumn id="2" xr3:uid="{C2B9DC5E-F479-460B-95AC-69B45DED8D7F}" name="lookupValue"/>
    <tableColumn id="3" xr3:uid="{E4E98D0E-0965-4DE7-85BF-70BFD3A217CE}" name="parentKey"/>
    <tableColumn id="4" xr3:uid="{8CD148DD-A5AB-4006-92B8-303BB95D4125}" name="parentDescription"/>
    <tableColumn id="5" xr3:uid="{8D1A4677-272B-46CF-99CA-01FBC7E20F2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A4CF51B-7F8A-4763-87A9-64BA693E1234}" name="ud_organisation_owner" displayName="ud_organisation_owner" ref="A1:E101" totalsRowShown="0" headerRowDxfId="9" headerRowBorderDxfId="10" tableBorderDxfId="11">
  <autoFilter ref="A1:E101" xr:uid="{2A4CF51B-7F8A-4763-87A9-64BA693E1234}"/>
  <sortState xmlns:xlrd2="http://schemas.microsoft.com/office/spreadsheetml/2017/richdata2" ref="A2:E101">
    <sortCondition ref="D2:D101"/>
    <sortCondition ref="C2:C101"/>
    <sortCondition ref="B2:B101"/>
  </sortState>
  <tableColumns count="5">
    <tableColumn id="1" xr3:uid="{BD709A40-0589-42E9-94CC-CCF4EB55DA85}" name="lookupKey"/>
    <tableColumn id="2" xr3:uid="{11D00464-CFF6-4F22-9A1F-5A4791ACED57}" name="lookupValue"/>
    <tableColumn id="3" xr3:uid="{F322FA73-06E4-40AB-A1CD-43F2DFA9C518}" name="parentKey"/>
    <tableColumn id="4" xr3:uid="{15E36309-3B0E-4EF7-8814-7341CC7443B5}" name="parentDescription"/>
    <tableColumn id="5" xr3:uid="{56988D61-DFAF-4E5A-9911-F5EE69E0931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08E83DC-3063-456D-B0B2-38C5FC43B364}" name="ud_work_category" displayName="ud_work_category" ref="A1:E78" totalsRowShown="0" headerRowDxfId="6" headerRowBorderDxfId="7" tableBorderDxfId="8">
  <autoFilter ref="A1:E78" xr:uid="{208E83DC-3063-456D-B0B2-38C5FC43B364}"/>
  <sortState xmlns:xlrd2="http://schemas.microsoft.com/office/spreadsheetml/2017/richdata2" ref="A2:E78">
    <sortCondition ref="D2:D78"/>
    <sortCondition ref="C2:C78"/>
    <sortCondition ref="B2:B78"/>
  </sortState>
  <tableColumns count="5">
    <tableColumn id="1" xr3:uid="{0A8CDC1A-7ED9-4E28-8CC2-9B3F816A55F2}" name="lookupKey"/>
    <tableColumn id="2" xr3:uid="{9426B46D-33A7-45E9-80A4-48257737DBDA}" name="lookupValue"/>
    <tableColumn id="3" xr3:uid="{00924BA4-D143-4F25-80B9-466DAECDE5E4}" name="parentKey"/>
    <tableColumn id="4" xr3:uid="{0217C988-C847-4F8B-B7C4-FBD0816F6652}" name="parentDescription"/>
    <tableColumn id="5" xr3:uid="{AE4484F9-7CFD-403C-9284-F6A832702AE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DCDB0C0-925E-4D12-AEE0-1C2C9D90FAD4}" name="ud_material" displayName="ud_material" ref="A1:E85" totalsRowShown="0" headerRowDxfId="3" headerRowBorderDxfId="4" tableBorderDxfId="5">
  <autoFilter ref="A1:E85" xr:uid="{FDCDB0C0-925E-4D12-AEE0-1C2C9D90FAD4}"/>
  <sortState xmlns:xlrd2="http://schemas.microsoft.com/office/spreadsheetml/2017/richdata2" ref="A2:E85">
    <sortCondition ref="D2:D85"/>
    <sortCondition ref="C2:C85"/>
    <sortCondition ref="B2:B85"/>
  </sortState>
  <tableColumns count="5">
    <tableColumn id="1" xr3:uid="{E81F91B4-F226-47E3-B4D5-420B367EC7B8}" name="lookupKey"/>
    <tableColumn id="2" xr3:uid="{5E2E0023-1627-495C-B474-A4B5E12F250B}" name="lookupValue"/>
    <tableColumn id="3" xr3:uid="{44AFBA95-72F5-438A-B083-85D2775D0C97}" name="parentKey"/>
    <tableColumn id="4" xr3:uid="{3F8D5C18-65E9-44BC-B6F3-E7037F26DB21}" name="parentDescription"/>
    <tableColumn id="5" xr3:uid="{EA525F6D-F4AE-4B86-84F8-372742F86E0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5897570-A4CD-4DD8-8012-7E7CA3741785}" name="roadnames" displayName="roadnames" ref="A1:E2405" totalsRowShown="0" headerRowDxfId="0" headerRowBorderDxfId="1" tableBorderDxfId="2">
  <autoFilter ref="A1:E2405" xr:uid="{E5897570-A4CD-4DD8-8012-7E7CA3741785}"/>
  <sortState xmlns:xlrd2="http://schemas.microsoft.com/office/spreadsheetml/2017/richdata2" ref="A2:E2405">
    <sortCondition ref="D2:D2405"/>
    <sortCondition ref="C2:C2405"/>
    <sortCondition ref="B2:B2405"/>
  </sortState>
  <tableColumns count="5">
    <tableColumn id="1" xr3:uid="{06875DEE-694E-4CC1-9A02-8B25E32256F9}" name="lookupKey"/>
    <tableColumn id="2" xr3:uid="{547C6294-0871-4ACD-A78A-71AE6A881F7A}" name="lookupValue"/>
    <tableColumn id="3" xr3:uid="{293DB949-C37C-492E-97B2-4346DEFB46EF}" name="parentKey"/>
    <tableColumn id="4" xr3:uid="{5FB49C7D-7831-4F04-8D65-A3EF0B69A353}" name="parentDescription"/>
    <tableColumn id="5" xr3:uid="{5A65AF42-F034-4609-9E27-133371D3CBD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1fmGjsS2Jk2AqGciaV83gIRvFUyqHjK/WrB5G+IMri8J1Tj0s8xBrYdMiNZF/nS+r2ulicmxkBGlcB6ze5oLvg==" saltValue="urtswX3ZUcWBGoIhVvEFi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71">
      <formula>MATCH("ERROR",$A10:$EL10,0)</formula>
    </cfRule>
    <cfRule type="expression" dxfId="250" priority="72">
      <formula>AND($A10="ADD",A$6=TRUE,A10="")</formula>
    </cfRule>
    <cfRule type="expression" dxfId="249" priority="73">
      <formula>OR(AND($A10="DELETE",A$1="Asset ID",A10=""),AND($A10="DELETE",A$1="Removal Date",A10=""),AND($A10="DELETE",A$1="Removal Reason",A10=""))</formula>
    </cfRule>
    <cfRule type="expression" dxfId="248" priority="74">
      <formula>OR(AND($A10="EDIT",A$1="Asset ID",A10=""),AND($A10="EDIT",A$5=TRUE,A10=""))</formula>
    </cfRule>
    <cfRule type="expression" dxfId="247" priority="75">
      <formula>AND($A10="ADD",A$5=TRUE,A10="")</formula>
    </cfRule>
  </conditionalFormatting>
  <dataValidations count="26">
    <dataValidation type="list" allowBlank="1" showInputMessage="1" showErrorMessage="1" sqref="C10:C300" xr:uid="{57F80C7C-1312-4ACD-9663-8420D545592B}">
      <formula1>roadnames_lookup</formula1>
    </dataValidation>
    <dataValidation type="list" allowBlank="1" showInputMessage="1" showErrorMessage="1" sqref="H10:H300" xr:uid="{FF22A3D1-BFC9-4625-8995-CB4F7A7B8634}">
      <formula1>bollard_material_lookup</formula1>
    </dataValidation>
    <dataValidation type="list" allowBlank="1" showInputMessage="1" showErrorMessage="1" promptTitle="WARNING" prompt="Only change If ammending existing asset" sqref="Q10:Q300" xr:uid="{A6E718D3-DAD6-4D45-A2C1-772FB3EEBFB6}">
      <formula1>ud_asset_status_lookup</formula1>
    </dataValidation>
    <dataValidation type="list" allowBlank="1" showInputMessage="1" showErrorMessage="1" sqref="T10:T300" xr:uid="{5456C9CA-A261-4176-9289-E0FC93CBEE40}">
      <formula1>ar_replace_reason_lookup</formula1>
    </dataValidation>
    <dataValidation type="list" allowBlank="1" showInputMessage="1" showErrorMessage="1" promptTitle="WARNING" prompt="Only change this If Not QLDC asset" sqref="X10:X300" xr:uid="{EB78AC4A-8425-419D-A759-487437431F22}">
      <formula1>ud_organisation_owner_lookup</formula1>
    </dataValidation>
    <dataValidation type="list" allowBlank="1" showInputMessage="1" showErrorMessage="1" promptTitle="WARNING" prompt="Only change this If Not QLDC Roading asset" sqref="Z10:Z300" xr:uid="{646FEEBD-7B0E-49CD-92A7-76D38D00C104}">
      <formula1>ud_sub_organisation_lookup</formula1>
    </dataValidation>
    <dataValidation type="list" allowBlank="1" showInputMessage="1" showErrorMessage="1" sqref="AB10:AB300" xr:uid="{F7E62E7E-53CE-4D3D-8D7F-5376435E3FA7}">
      <formula1>ud_maintenance_organisation_lookup</formula1>
    </dataValidation>
    <dataValidation type="list" allowBlank="1" showInputMessage="1" showErrorMessage="1" promptTitle="WARNING" prompt="Only change this field If undertaking maintenance Or CAPEX works" sqref="AD10:AD300" xr:uid="{6232CD7F-E6C0-4CD5-B4A5-E78963CC709B}">
      <formula1>ud_work_category_lookup</formula1>
    </dataValidation>
    <dataValidation type="list" allowBlank="1" showInputMessage="1" showErrorMessage="1" promptTitle="WARNING" prompt="Only change this If incorrect" sqref="AH10:AH300" xr:uid="{C7678EDB-FB8C-48E0-BE4E-275C0072B4CA}">
      <formula1>condition_lookup</formula1>
    </dataValidation>
    <dataValidation type="list" allowBlank="1" showInputMessage="1" showErrorMessage="1" sqref="J10:J300 M10:M300" xr:uid="{D4A51550-6E8E-4374-9560-68A08EB8FC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1CF1D1D-44B5-4CCA-A4F3-8404B7191935}">
      <formula1>"ADD,EDIT,DELETE"</formula1>
    </dataValidation>
    <dataValidation type="list" allowBlank="1" showInputMessage="1" showErrorMessage="1" promptTitle="WARNING" prompt="Only change this If Not QLDC asset" sqref="V10:V300" xr:uid="{1928E845-C974-4645-874F-68C4A734C5B4}">
      <formula1>ud_organisation_owner_lookup</formula1>
    </dataValidation>
    <dataValidation type="list" allowBlank="1" showInputMessage="1" showErrorMessage="1" promptTitle="WARNING" prompt="Only change this If NZTA Or Parks And Reserves asset" sqref="AG10:AG300" xr:uid="{117CD425-DB40-4A69-A90A-106B69CBED42}">
      <formula1>"TRUE,FALSE"</formula1>
    </dataValidation>
    <dataValidation type="list" allowBlank="1" showInputMessage="1" showErrorMessage="1" promptTitle="WARNING" prompt="Only change this If incorrect" sqref="K10:K300" xr:uid="{CCF3F948-EB31-441A-953F-69DD1DE61691}">
      <formula1>"TRUE,FALSE"</formula1>
    </dataValidation>
    <dataValidation type="whole" allowBlank="1" showInputMessage="1" showErrorMessage="1" error="Please Enter Whole Number Between 1 And 999" promptTitle="ERROR" sqref="O10:O300" xr:uid="{E00D6017-F81A-47BA-BB26-113750332440}">
      <formula1>1</formula1>
      <formula2>999</formula2>
    </dataValidation>
    <dataValidation type="whole" allowBlank="1" showInputMessage="1" showErrorMessage="1" error="Please Enter Whole Number Between 1 And 2147483647" promptTitle="ERROR" sqref="B10:B300" xr:uid="{3AA8B189-9E2C-405D-8044-9520561606AB}">
      <formula1>1</formula1>
      <formula2>2147483647</formula2>
    </dataValidation>
    <dataValidation type="whole" allowBlank="1" showInputMessage="1" showErrorMessage="1" error="Please Enter Whole Number Between 1 And 9999999999" promptTitle="ERROR" sqref="L10:L300" xr:uid="{14F5AD2E-7FBB-440D-80E9-07050A2C88D8}">
      <formula1>1</formula1>
      <formula2>9999999999</formula2>
    </dataValidation>
    <dataValidation type="whole" allowBlank="1" showInputMessage="1" showErrorMessage="1" error="Please Enter Whole Number Between 1 And 9999999999" promptTitle="ERROR" sqref="P10:P300" xr:uid="{52F505A4-E850-498A-8D5A-13C8935FDAFD}">
      <formula1>1</formula1>
      <formula2>9999999999</formula2>
    </dataValidation>
    <dataValidation type="decimal" allowBlank="1" showInputMessage="1" showErrorMessage="1" error="Please Enter Decimal Between 0.1 And 999.9" promptTitle="ERROR" sqref="G10:G300" xr:uid="{CA66148C-E917-4E64-9853-B1A7FD63C89E}">
      <formula1>0.1</formula1>
      <formula2>999.9</formula2>
    </dataValidation>
    <dataValidation type="decimal" allowBlank="1" showInputMessage="1" showErrorMessage="1" error="Please Enter Decimal Between 0.01 And 9999999999.99" promptTitle="ERROR" sqref="AF10:AF300" xr:uid="{942EE60F-60D5-445F-AB2F-DB5832EAC00D}">
      <formula1>0.01</formula1>
      <formula2>9999999999.99</formula2>
    </dataValidation>
    <dataValidation type="textLength" allowBlank="1" showInputMessage="1" showErrorMessage="1" error="Please Dont Enter More Than 255 Characters" promptTitle="ERROR" sqref="AK10:AK300" xr:uid="{371567BC-BD8E-46C7-B3E9-0414CC705E79}">
      <formula1>0</formula1>
      <formula2>255</formula2>
    </dataValidation>
    <dataValidation type="date" allowBlank="1" showInputMessage="1" showErrorMessage="1" error="Please Enter Valid Date eg 31/01/2023" promptTitle="ERROR" sqref="N10:N300" xr:uid="{14356F1B-DDCC-4A50-95C5-3CF9984C3EC4}">
      <formula1>42005</formula1>
      <formula2>48580</formula2>
    </dataValidation>
    <dataValidation type="date" allowBlank="1" showInputMessage="1" showErrorMessage="1" error="Please Enter Valid Date eg 31/01/2023" promptTitle="ERROR" sqref="S10:S300" xr:uid="{B1B0AF5E-368F-4186-898A-7C5514F3783F}">
      <formula1>42005</formula1>
      <formula2>48580</formula2>
    </dataValidation>
    <dataValidation type="date" allowBlank="1" showInputMessage="1" showErrorMessage="1" error="Please Enter Valid Date eg 31/01/2023" promptTitle="ERROR" sqref="AJ10:AJ300" xr:uid="{1A8E7FD0-CC43-4223-989B-FC12D37BC528}">
      <formula1>42005</formula1>
      <formula2>48580</formula2>
    </dataValidation>
    <dataValidation type="decimal" allowBlank="1" showInputMessage="1" showErrorMessage="1" error="This an incomplete grid reference or is outside of QLDC. Please check that this a easting in NZTM2000" promptTitle="ERROR" sqref="E10:E300" xr:uid="{EF150452-E255-4077-AF60-64E3E9FEA2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C234D95-EB61-4F4E-AE5A-8CACB7836F1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KLwymwVxfjSS451QAHAIYL/5KdBNgKS31KCbdkk0I831h+Vw9hci1sbEYGQM8+BunmWLYJtW5Qa3ImmxMuVGjg==" saltValue="dH9f38Naise0iMre4Vxrr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153">
      <formula>MATCH("ERROR",$A10:$EN10,0)</formula>
    </cfRule>
    <cfRule type="expression" dxfId="243" priority="154">
      <formula>AND($A10="ADD",A$6=TRUE,A10="")</formula>
    </cfRule>
    <cfRule type="expression" dxfId="242" priority="155">
      <formula>OR(AND($A10="DELETE",A$1="Asset ID",A10=""),AND($A10="DELETE",A$1="Removal Date",A10=""),AND($A10="DELETE",A$1="Removal Reason",A10=""))</formula>
    </cfRule>
    <cfRule type="expression" dxfId="241" priority="156">
      <formula>OR(AND($A10="EDIT",A$1="Asset ID",A10=""),AND($A10="EDIT",A$5=TRUE,A10=""))</formula>
    </cfRule>
    <cfRule type="expression" dxfId="240" priority="157">
      <formula>AND($A10="ADD",A$5=TRUE,A10="")</formula>
    </cfRule>
  </conditionalFormatting>
  <dataValidations count="34">
    <dataValidation type="list" allowBlank="1" showInputMessage="1" showErrorMessage="1" sqref="C10:C300" xr:uid="{5A67D8AC-E1C8-4881-B790-116B170819F3}">
      <formula1>roadnames_lookup</formula1>
    </dataValidation>
    <dataValidation type="list" allowBlank="1" showInputMessage="1" showErrorMessage="1" sqref="I10:I300" xr:uid="{5E656EC8-F880-4C39-A053-1288770E7491}">
      <formula1>ud_position_lookup</formula1>
    </dataValidation>
    <dataValidation type="list" allowBlank="1" showInputMessage="1" showErrorMessage="1" sqref="N10:N300" xr:uid="{EE438B4A-97E4-4DE5-9462-6632239FA25A}">
      <formula1>len_adjust_rsn_lookup</formula1>
    </dataValidation>
    <dataValidation type="list" allowBlank="1" showInputMessage="1" showErrorMessage="1" sqref="S10:S300" xr:uid="{D772AB64-5B5E-4AE4-8A55-2EA6F8FE4BBE}">
      <formula1>cattle_stop_material_lookup</formula1>
    </dataValidation>
    <dataValidation type="list" allowBlank="1" showInputMessage="1" showErrorMessage="1" sqref="U10:U300" xr:uid="{2DA1BFA3-C03E-42A6-8C75-C39E394ED608}">
      <formula1>ud_coating_system_lookup</formula1>
    </dataValidation>
    <dataValidation type="list" allowBlank="1" showInputMessage="1" showErrorMessage="1" promptTitle="WARNING" prompt="Only change If ammending existing asset" sqref="AB10:AB300" xr:uid="{63A44BCA-F877-403D-8421-628C53AE55CD}">
      <formula1>ud_asset_status_lookup</formula1>
    </dataValidation>
    <dataValidation type="list" allowBlank="1" showInputMessage="1" showErrorMessage="1" sqref="AE10:AE300" xr:uid="{33C0BB50-AFEC-44F8-A850-3C22F1B53955}">
      <formula1>ar_replace_reason_lookup</formula1>
    </dataValidation>
    <dataValidation type="list" allowBlank="1" showInputMessage="1" showErrorMessage="1" promptTitle="WARNING" prompt="Only change this If Not QLDC asset" sqref="AI10:AI300" xr:uid="{A6346CE6-602E-41D7-9A44-38F9DCB0A939}">
      <formula1>ud_organisation_owner_lookup</formula1>
    </dataValidation>
    <dataValidation type="list" allowBlank="1" showInputMessage="1" showErrorMessage="1" promptTitle="WARNING" prompt="Only change this If Not QLDC Roading asset" sqref="AK10:AK300" xr:uid="{0B48A17D-D6FE-4866-A40D-960A72F038B0}">
      <formula1>ud_sub_organisation_lookup</formula1>
    </dataValidation>
    <dataValidation type="list" allowBlank="1" showInputMessage="1" showErrorMessage="1" promptTitle="WARNING" prompt="Only change this field If undertaking maintenance Or CAPEX works" sqref="AM10:AM300" xr:uid="{50FA3988-99FE-4F53-813C-D1734DA0E5C5}">
      <formula1>ud_work_category_lookup</formula1>
    </dataValidation>
    <dataValidation type="list" allowBlank="1" showInputMessage="1" showErrorMessage="1" promptTitle="WARNING" prompt="Only change this If incorrect" sqref="AQ10:AQ300" xr:uid="{7AC548BE-B06B-47FA-8A03-3D4AAD315A48}">
      <formula1>condition_lookup</formula1>
    </dataValidation>
    <dataValidation type="list" allowBlank="1" showInputMessage="1" showErrorMessage="1" promptTitle="WARNING" prompt="Only change this If incorrect" sqref="W10:W300" xr:uid="{59460091-4376-4A6F-B092-8227F51EF38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2D06EB-9B70-4D73-8EAA-B5709078E8A7}">
      <formula1>"ADD,EDIT,DELETE"</formula1>
    </dataValidation>
    <dataValidation type="list" allowBlank="1" showInputMessage="1" showErrorMessage="1" promptTitle="WARNING" prompt="Only change this If Not QLDC asset" sqref="AG10:AG300" xr:uid="{7A51CA73-BDAA-46E8-A1B5-7B9843561DE2}">
      <formula1>ud_organisation_owner_lookup</formula1>
    </dataValidation>
    <dataValidation type="list" allowBlank="1" showInputMessage="1" showErrorMessage="1" promptTitle="WARNING" prompt="Only change this If NZTA Or Parks And Reserves asset" sqref="AP10:AP300" xr:uid="{D9BDF837-6827-4116-BB47-A27E94EEE9F1}">
      <formula1>"TRUE,FALSE"</formula1>
    </dataValidation>
    <dataValidation type="whole" allowBlank="1" showInputMessage="1" showErrorMessage="1" error="Please Enter Whole Number Between 1 And 999" promptTitle="ERROR" sqref="Z10:Z300" xr:uid="{EEA8A7F0-A10D-46E5-A4C7-1B6A915F047E}">
      <formula1>1</formula1>
      <formula2>999</formula2>
    </dataValidation>
    <dataValidation type="whole" allowBlank="1" showInputMessage="1" showErrorMessage="1" error="Please Enter Whole Number Between 1 And 2147483647" promptTitle="ERROR" sqref="B10:B300" xr:uid="{C08396FE-7744-48D6-8DED-242DB1C2D8B6}">
      <formula1>1</formula1>
      <formula2>2147483647</formula2>
    </dataValidation>
    <dataValidation type="whole" allowBlank="1" showInputMessage="1" showErrorMessage="1" error="Please Enter Whole Number Between 1 And 9999999999" promptTitle="ERROR" sqref="X10:X300" xr:uid="{B0BA3B11-BB3B-462C-9A95-EDFA39CCD763}">
      <formula1>1</formula1>
      <formula2>9999999999</formula2>
    </dataValidation>
    <dataValidation type="whole" allowBlank="1" showInputMessage="1" showErrorMessage="1" error="Please Enter Whole Number Between 1 And 9999999999" promptTitle="ERROR" sqref="AA10:AA300" xr:uid="{CE2900F6-BC5B-41AA-825D-56DEC9FDA425}">
      <formula1>1</formula1>
      <formula2>9999999999</formula2>
    </dataValidation>
    <dataValidation type="whole" allowBlank="1" showInputMessage="1" showErrorMessage="1" error="Please Enter Whole Number Between 1 And 999999" promptTitle="ERROR" sqref="H10:H300" xr:uid="{3883A7A0-8D68-4D2C-A3AB-7A3928C38391}">
      <formula1>1</formula1>
      <formula2>999999</formula2>
    </dataValidation>
    <dataValidation type="whole" allowBlank="1" showInputMessage="1" showErrorMessage="1" error="Please Enter Whole Number Between 0 And 999999" promptTitle="ERROR" sqref="G10:G300" xr:uid="{A8FDF4D8-7FF5-4855-A44A-DE5F9812321F}">
      <formula1>0</formula1>
      <formula2>999999</formula2>
    </dataValidation>
    <dataValidation type="whole" allowBlank="1" showInputMessage="1" showErrorMessage="1" error="Please Enter Whole Number Between 1 And 99999" promptTitle="ERROR" sqref="M10:M300" xr:uid="{CADD5DA8-A027-4034-B731-E85C2F0F04BC}">
      <formula1>1</formula1>
      <formula2>99999</formula2>
    </dataValidation>
    <dataValidation type="decimal" allowBlank="1" showInputMessage="1" showErrorMessage="1" error="Please Enter Decimal Between 0.1 And 9999.9" promptTitle="ERROR" sqref="K10:K300" xr:uid="{FFE17542-E64A-4897-A905-FCE760904DFA}">
      <formula1>0.1</formula1>
      <formula2>9999.9</formula2>
    </dataValidation>
    <dataValidation type="decimal" allowBlank="1" showInputMessage="1" showErrorMessage="1" error="Please Enter Decimal Between 0.1 And 999999.9" promptTitle="ERROR" sqref="L10:L300" xr:uid="{74C6E56E-A765-4DCB-A9BD-4134EFBC675E}">
      <formula1>0.1</formula1>
      <formula2>999999.9</formula2>
    </dataValidation>
    <dataValidation type="decimal" allowBlank="1" showInputMessage="1" showErrorMessage="1" error="Please Enter Decimal Between 0.1 And 9999999.9" promptTitle="ERROR" sqref="P10:P300" xr:uid="{14C2827B-37FD-444F-92D8-B0AFF46667AF}">
      <formula1>0.1</formula1>
      <formula2>9999999.9</formula2>
    </dataValidation>
    <dataValidation type="decimal" allowBlank="1" showInputMessage="1" showErrorMessage="1" error="Please Enter Decimal Between 0.1 And 9999999.9" promptTitle="ERROR" sqref="Q10:Q300" xr:uid="{FE6F59AC-8926-47FD-9D22-F1F0C027E964}">
      <formula1>0.1</formula1>
      <formula2>9999999.9</formula2>
    </dataValidation>
    <dataValidation type="decimal" allowBlank="1" showInputMessage="1" showErrorMessage="1" error="Please Enter Decimal Between 0.1 And 9999999.9" promptTitle="ERROR" sqref="R10:R300" xr:uid="{6C16F2B2-617E-4E44-8881-A245D66A5746}">
      <formula1>0.1</formula1>
      <formula2>9999999.9</formula2>
    </dataValidation>
    <dataValidation type="decimal" allowBlank="1" showInputMessage="1" showErrorMessage="1" error="Please Enter Decimal Between 0.01 And 9999999999.99" promptTitle="ERROR" sqref="AO10:AO300" xr:uid="{E86A5DA5-289E-4139-8E4A-350530296D5E}">
      <formula1>0.01</formula1>
      <formula2>9999999999.99</formula2>
    </dataValidation>
    <dataValidation type="textLength" allowBlank="1" showInputMessage="1" showErrorMessage="1" error="Please Dont Enter More Than 255 Characters" promptTitle="ERROR" sqref="AT10:AT300" xr:uid="{69598337-1C2A-41DB-8992-3875B390A20A}">
      <formula1>0</formula1>
      <formula2>255</formula2>
    </dataValidation>
    <dataValidation type="date" allowBlank="1" showInputMessage="1" showErrorMessage="1" error="Please Enter Valid Date eg 31/01/2023" promptTitle="ERROR" sqref="Y10:Y300" xr:uid="{3F22FB7D-A6D5-4D13-A730-A4F53562BF4E}">
      <formula1>42005</formula1>
      <formula2>48580</formula2>
    </dataValidation>
    <dataValidation type="date" allowBlank="1" showInputMessage="1" showErrorMessage="1" error="Please Enter Valid Date eg 31/01/2023" promptTitle="ERROR" sqref="AD10:AD300" xr:uid="{D0A41B4C-00E7-4D73-9A42-C43F6A39EE37}">
      <formula1>42005</formula1>
      <formula2>48580</formula2>
    </dataValidation>
    <dataValidation type="date" allowBlank="1" showInputMessage="1" showErrorMessage="1" error="Please Enter Valid Date eg 31/01/2023" promptTitle="ERROR" sqref="AS10:AS300" xr:uid="{0531991D-1C9A-47C4-995E-42416C51B359}">
      <formula1>42005</formula1>
      <formula2>48580</formula2>
    </dataValidation>
    <dataValidation type="decimal" allowBlank="1" showInputMessage="1" showErrorMessage="1" error="This an incomplete grid reference or is outside of QLDC. Please check that this a easting in NZTM2000" promptTitle="ERROR" sqref="E10:E300" xr:uid="{8AB5CC0C-1085-444A-8CB8-586EE2CB6C3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C2408A1-060F-4E39-A458-E4CA083EC3B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22</v>
      </c>
      <c r="AP1" s="12"/>
      <c r="AQ1" s="12" t="s">
        <v>23</v>
      </c>
      <c r="AR1" s="12" t="s">
        <v>24</v>
      </c>
      <c r="AS1" s="12" t="s">
        <v>25</v>
      </c>
      <c r="AT1" s="12"/>
      <c r="AU1" s="12" t="s">
        <v>26</v>
      </c>
      <c r="AV1" s="12" t="s">
        <v>27</v>
      </c>
      <c r="AW1" s="12" t="s">
        <v>29</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53</v>
      </c>
      <c r="AQ2" s="15" t="s">
        <v>54</v>
      </c>
      <c r="AR2" s="15" t="s">
        <v>55</v>
      </c>
      <c r="AS2" s="15" t="str">
        <f>_xlfn.IFNA(IF(MATCH("ERROR",AT10:AT110,0),"ERROR"),"")</f>
        <v/>
      </c>
      <c r="AT2" s="15" t="s">
        <v>56</v>
      </c>
      <c r="AU2" s="15" t="s">
        <v>57</v>
      </c>
      <c r="AV2" s="15" t="s">
        <v>58</v>
      </c>
      <c r="AW2" s="15" t="s">
        <v>60</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74</v>
      </c>
      <c r="AR4" s="13" t="s">
        <v>69</v>
      </c>
      <c r="AS4" s="13" t="s">
        <v>67</v>
      </c>
      <c r="AU4" s="13" t="s">
        <v>71</v>
      </c>
      <c r="AV4" s="13" t="s">
        <v>75</v>
      </c>
      <c r="AW4" s="13" t="s">
        <v>76</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87</v>
      </c>
      <c r="AS8" s="13" t="s">
        <v>56</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IF(AA10&lt;&gt;"",AA10,"")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IF(AA11&lt;&gt;"",AA11,"")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IF(AA75&lt;&gt;"",AA75,"")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IF(AA139&lt;&gt;"",AA139,"")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IF(AA203&lt;&gt;"",AA203,"")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IF(AA267&lt;&gt;"",AA267,"")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Z23DrsQBjd3yAmef4jkldOCKIQBWZFDco2lvAWvNP+nmtrKa2BALNX432wJlG2XQeTFvuxI0Fij8cVLBgohk6w==" saltValue="cvIpxH5kn2YLPBocXRjg0A=="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256">
      <formula>MATCH("ERROR",$A10:$EQ10,0)</formula>
    </cfRule>
    <cfRule type="expression" dxfId="236" priority="257">
      <formula>AND($A10="ADD",A$6=TRUE,A10="")</formula>
    </cfRule>
    <cfRule type="expression" dxfId="235" priority="258">
      <formula>OR(AND($A10="DELETE",A$1="Asset ID",A10=""),AND($A10="DELETE",A$1="Removal Date",A10=""),AND($A10="DELETE",A$1="Removal Reason",A10=""))</formula>
    </cfRule>
    <cfRule type="expression" dxfId="234" priority="259">
      <formula>OR(AND($A10="EDIT",A$1="Asset ID",A10=""),AND($A10="EDIT",A$5=TRUE,A10=""))</formula>
    </cfRule>
    <cfRule type="expression" dxfId="233" priority="260">
      <formula>AND($A10="ADD",A$5=TRUE,A10="")</formula>
    </cfRule>
  </conditionalFormatting>
  <dataValidations count="32">
    <dataValidation type="list" allowBlank="1" showInputMessage="1" showErrorMessage="1" sqref="C10:C300" xr:uid="{A96A5ADD-B520-4B6E-9844-C538B6E86DA4}">
      <formula1>roadnames_lookup</formula1>
    </dataValidation>
    <dataValidation type="list" allowBlank="1" showInputMessage="1" showErrorMessage="1" sqref="I10:I300" xr:uid="{AA24E878-E9FE-47BB-A497-76660C0635AD}">
      <formula1>side_lookup</formula1>
    </dataValidation>
    <dataValidation type="list" allowBlank="1" showInputMessage="1" showErrorMessage="1" sqref="N10:N300" xr:uid="{F06E6FE5-1235-4766-AC24-A9B09A0A4EA2}">
      <formula1>len_adjust_rsn_lookup</formula1>
    </dataValidation>
    <dataValidation type="list" allowBlank="1" showInputMessage="1" showErrorMessage="1" sqref="P10:P300" xr:uid="{B2D56C42-332F-4309-A4EB-4BCDEE42D3EC}">
      <formula1>ud_placement_lookup</formula1>
    </dataValidation>
    <dataValidation type="list" allowBlank="1" showInputMessage="1" showErrorMessage="1" sqref="R10:R300" xr:uid="{ED978AFC-C554-4B2C-A54B-5A5EAD106A36}">
      <formula1>ud_amds_rail_type_lookup</formula1>
    </dataValidation>
    <dataValidation type="list" allowBlank="1" showInputMessage="1" showErrorMessage="1" sqref="T10:T300 W10:W300" xr:uid="{71DEAE37-DEBB-43BD-9A4E-8EB5158F1871}">
      <formula1>rail_material_lookup</formula1>
    </dataValidation>
    <dataValidation type="list" allowBlank="1" showInputMessage="1" showErrorMessage="1" sqref="Y10:Y300" xr:uid="{CAC7C4D1-77CC-42F8-8C86-91804DBCC7B2}">
      <formula1>railing_attach_lookup</formula1>
    </dataValidation>
    <dataValidation type="list" allowBlank="1" showInputMessage="1" showErrorMessage="1" promptTitle="WARNING" prompt="Only change If ammending existing asset" sqref="AD10:AD300" xr:uid="{A3146702-7073-4B60-AF99-5B958D48D373}">
      <formula1>ud_asset_status_lookup</formula1>
    </dataValidation>
    <dataValidation type="list" allowBlank="1" showInputMessage="1" showErrorMessage="1" sqref="AG10:AG300" xr:uid="{4C223EA2-9D5E-4CFF-8AC3-72B4EA1D7A6E}">
      <formula1>ar_replace_reason_lookup</formula1>
    </dataValidation>
    <dataValidation type="list" allowBlank="1" showInputMessage="1" showErrorMessage="1" promptTitle="WARNING" prompt="Only change this If Not QLDC asset" sqref="AK10:AK300" xr:uid="{F55A940F-2771-4716-B01C-81E1C7B9CE24}">
      <formula1>ud_organisation_owner_lookup</formula1>
    </dataValidation>
    <dataValidation type="list" allowBlank="1" showInputMessage="1" showErrorMessage="1" promptTitle="WARNING" prompt="Only change this If Not QLDC Roading asset" sqref="AM10:AM300" xr:uid="{FDD05315-8F2F-4BC4-9C84-E5B4AF51A415}">
      <formula1>ud_sub_organisation_lookup</formula1>
    </dataValidation>
    <dataValidation type="list" allowBlank="1" showInputMessage="1" showErrorMessage="1" promptTitle="WARNING" prompt="Only change this field If undertaking maintenance Or CAPEX works" sqref="AO10:AO300" xr:uid="{F6261731-D536-4406-A4FD-60824C9AE4DA}">
      <formula1>ud_work_category_lookup</formula1>
    </dataValidation>
    <dataValidation type="list" allowBlank="1" showInputMessage="1" showErrorMessage="1" promptTitle="WARNING" prompt="Only change this If incorrect" sqref="AS10:AS300" xr:uid="{62585700-1E0E-4878-A0DF-3A7FE0729750}">
      <formula1>condition_lookup</formula1>
    </dataValidation>
    <dataValidation type="list" allowBlank="1" showInputMessage="1" showErrorMessage="1" promptTitle="WARNING" prompt="Only change this If NZTA Or Parks And Reserves asset" sqref="AR10:AR300" xr:uid="{94481344-8888-4505-8D63-700F4D9F033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D861F24-628A-4FB8-9519-3F861672E142}">
      <formula1>"ADD,EDIT,DELETE"</formula1>
    </dataValidation>
    <dataValidation type="list" allowBlank="1" showInputMessage="1" showErrorMessage="1" promptTitle="WARNING" prompt="Only change this If Not QLDC asset" sqref="AI10:AI300" xr:uid="{BBC7875E-AFF8-4864-8F06-2483BDD9737E}">
      <formula1>ud_organisation_owner_lookup</formula1>
    </dataValidation>
    <dataValidation type="whole" allowBlank="1" showInputMessage="1" showErrorMessage="1" error="Please Enter Whole Number Between 1 And 999" promptTitle="ERROR" sqref="AB10:AB300" xr:uid="{86C18D01-6C63-468A-924D-79C7A86FA1B4}">
      <formula1>1</formula1>
      <formula2>999</formula2>
    </dataValidation>
    <dataValidation type="whole" allowBlank="1" showInputMessage="1" showErrorMessage="1" error="Please Enter Whole Number Between 1 And 2147483647" promptTitle="ERROR" sqref="B10:B300" xr:uid="{EED28FB7-4707-4CEC-B4F5-2EB7A97A9F85}">
      <formula1>1</formula1>
      <formula2>2147483647</formula2>
    </dataValidation>
    <dataValidation type="whole" allowBlank="1" showInputMessage="1" showErrorMessage="1" error="Please Enter Whole Number Between 1 And 9999999999" promptTitle="ERROR" sqref="V10:V300" xr:uid="{7BF8F254-BEDB-46B1-A5C3-83DA342754DB}">
      <formula1>1</formula1>
      <formula2>9999999999</formula2>
    </dataValidation>
    <dataValidation type="whole" allowBlank="1" showInputMessage="1" showErrorMessage="1" error="Please Enter Whole Number Between 1 And 9999999999" promptTitle="ERROR" sqref="AC10:AC300" xr:uid="{F6049474-3389-4D11-B900-11B51339B6FF}">
      <formula1>1</formula1>
      <formula2>9999999999</formula2>
    </dataValidation>
    <dataValidation type="whole" allowBlank="1" showInputMessage="1" showErrorMessage="1" error="Please Enter Whole Number Between 1 And 999999" promptTitle="ERROR" sqref="F10:F300" xr:uid="{65709C17-DC04-40C4-8428-B01C2029CC07}">
      <formula1>1</formula1>
      <formula2>999999</formula2>
    </dataValidation>
    <dataValidation type="whole" allowBlank="1" showInputMessage="1" showErrorMessage="1" error="Please Enter Whole Number Between 0 And 999999" promptTitle="ERROR" sqref="E10:E300" xr:uid="{62D70B4C-6448-4B40-80AD-CA8869923371}">
      <formula1>0</formula1>
      <formula2>999999</formula2>
    </dataValidation>
    <dataValidation type="whole" allowBlank="1" showInputMessage="1" showErrorMessage="1" error="Please Enter Whole Number Between 1 And 99999" promptTitle="ERROR" sqref="M10:M300" xr:uid="{607098E3-0318-4D73-B8A8-1CBBDC0E8E18}">
      <formula1>1</formula1>
      <formula2>99999</formula2>
    </dataValidation>
    <dataValidation type="decimal" allowBlank="1" showInputMessage="1" showErrorMessage="1" error="Please Enter Decimal Between 0.1 And 999.9" promptTitle="ERROR" sqref="K10:K300" xr:uid="{15454658-E3E2-46D0-B567-36A0A4AEA11E}">
      <formula1>0.1</formula1>
      <formula2>999.9</formula2>
    </dataValidation>
    <dataValidation type="decimal" allowBlank="1" showInputMessage="1" showErrorMessage="1" error="Please Enter Decimal Between -40.0 And 999.9" promptTitle="ERROR" sqref="G10:G300" xr:uid="{12A17D61-D441-4EBC-9580-E9E350623615}">
      <formula1>-40</formula1>
      <formula2>999.9</formula2>
    </dataValidation>
    <dataValidation type="decimal" allowBlank="1" showInputMessage="1" showErrorMessage="1" error="Please Enter Decimal Between -40.0 And 999.9" promptTitle="ERROR" sqref="H10:H300" xr:uid="{63695B54-AA4E-4E2E-B6F0-A55C7F6287EE}">
      <formula1>-40</formula1>
      <formula2>999.9</formula2>
    </dataValidation>
    <dataValidation type="decimal" allowBlank="1" showInputMessage="1" showErrorMessage="1" error="Please Enter Decimal Between 0.1 And 999999.9" promptTitle="ERROR" sqref="L10:L300" xr:uid="{E357E4EB-864D-4FD9-B3BF-C9F1D65F5012}">
      <formula1>0.1</formula1>
      <formula2>999999.9</formula2>
    </dataValidation>
    <dataValidation type="decimal" allowBlank="1" showInputMessage="1" showErrorMessage="1" error="Please Enter Decimal Between 0.01 And 9999999999.99" promptTitle="ERROR" sqref="AQ10:AQ300" xr:uid="{5050AE66-1373-4B9C-A4D2-933F1134D739}">
      <formula1>0.01</formula1>
      <formula2>9999999999.99</formula2>
    </dataValidation>
    <dataValidation type="textLength" allowBlank="1" showInputMessage="1" showErrorMessage="1" error="Please Dont Enter More Than 255 Characters" promptTitle="ERROR" sqref="AV10:AV300" xr:uid="{A9CB3A53-C5BD-46CD-BD24-2FB77A04FBBF}">
      <formula1>0</formula1>
      <formula2>255</formula2>
    </dataValidation>
    <dataValidation type="date" allowBlank="1" showInputMessage="1" showErrorMessage="1" error="Please Enter Valid Date eg 31/01/2023" promptTitle="ERROR" sqref="AA10:AA300" xr:uid="{C5B10CC3-010E-44E1-9EE8-73055225ECAA}">
      <formula1>42005</formula1>
      <formula2>48580</formula2>
    </dataValidation>
    <dataValidation type="date" allowBlank="1" showInputMessage="1" showErrorMessage="1" error="Please Enter Valid Date eg 31/01/2023" promptTitle="ERROR" sqref="AF10:AF300" xr:uid="{3D201A6E-E5A7-4984-A7E2-E00972A91820}">
      <formula1>42005</formula1>
      <formula2>48580</formula2>
    </dataValidation>
    <dataValidation type="date" allowBlank="1" showInputMessage="1" showErrorMessage="1" error="Please Enter Valid Date eg 31/01/2023" promptTitle="ERROR" sqref="AU10:AU300" xr:uid="{DE773FE1-594C-4702-B1AC-990F01833F8A}">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22</v>
      </c>
      <c r="AS1" s="12"/>
      <c r="AT1" s="12" t="s">
        <v>23</v>
      </c>
      <c r="AU1" s="12" t="s">
        <v>24</v>
      </c>
      <c r="AV1" s="12" t="s">
        <v>154</v>
      </c>
      <c r="AW1" s="12" t="s">
        <v>155</v>
      </c>
      <c r="AX1" s="12" t="s">
        <v>25</v>
      </c>
      <c r="AY1" s="12"/>
      <c r="AZ1" s="12" t="s">
        <v>26</v>
      </c>
      <c r="BA1" s="12" t="s">
        <v>27</v>
      </c>
      <c r="BB1" s="12" t="s">
        <v>29</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53</v>
      </c>
      <c r="AT2" s="15" t="s">
        <v>54</v>
      </c>
      <c r="AU2" s="15" t="s">
        <v>55</v>
      </c>
      <c r="AV2" s="15" t="s">
        <v>166</v>
      </c>
      <c r="AW2" s="15" t="s">
        <v>167</v>
      </c>
      <c r="AX2" s="15" t="str">
        <f>_xlfn.IFNA(IF(MATCH("ERROR",AY10:AY110,0),"ERROR"),"")</f>
        <v/>
      </c>
      <c r="AY2" s="15" t="s">
        <v>56</v>
      </c>
      <c r="AZ2" s="15" t="s">
        <v>57</v>
      </c>
      <c r="BA2" s="15" t="s">
        <v>58</v>
      </c>
      <c r="BB2" s="15" t="s">
        <v>60</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74</v>
      </c>
      <c r="AU4" s="13" t="s">
        <v>69</v>
      </c>
      <c r="AV4" s="13" t="s">
        <v>69</v>
      </c>
      <c r="AW4" s="13" t="s">
        <v>69</v>
      </c>
      <c r="AX4" s="13" t="s">
        <v>67</v>
      </c>
      <c r="AZ4" s="13" t="s">
        <v>71</v>
      </c>
      <c r="BA4" s="13" t="s">
        <v>75</v>
      </c>
      <c r="BB4" s="13" t="s">
        <v>76</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U5" s="13" t="b">
        <v>1</v>
      </c>
      <c r="AV5" s="13" t="b">
        <v>1</v>
      </c>
      <c r="AW5" s="13" t="b">
        <v>0</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87</v>
      </c>
      <c r="AX8" s="13" t="s">
        <v>56</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R11" s="3" t="str">
        <f t="shared" ref="AR11:AR74" si="9">IF($A11="ADD","Vested Assets","")</f>
        <v/>
      </c>
      <c r="AS11" s="3" t="str">
        <f>IF($A11="","",IF((AND($A11="ADD",OR(AR11="",AR11="Vested Assets"))),"12",(_xlfn.XLOOKUP(AR11,ud_work_category[lookupValue],ud_work_category[lookupKey],""))))</f>
        <v/>
      </c>
      <c r="AT11" s="8"/>
      <c r="AU11" s="2" t="str">
        <f t="shared" ref="AU11:AU74" si="10">IF($A11="ADD","TRUE","")</f>
        <v/>
      </c>
      <c r="AV11" s="2" t="str">
        <f t="shared" ref="AV11:AV74" si="11">IF($A11="ADD","FALSE","")</f>
        <v/>
      </c>
      <c r="AX11" s="3" t="str">
        <f t="shared" ref="AX11:AX74" si="12">IF($A11="ADD","Excellent","")</f>
        <v/>
      </c>
      <c r="AY11" s="3" t="str">
        <f>IF($A11="","",IF((AND($A11="ADD",OR(AX11="",AX11="Excellent"))),"1",(_xlfn.XLOOKUP(AX11,condition[lookupValue],condition[lookupKey],""))))</f>
        <v/>
      </c>
      <c r="AZ11" s="7" t="str">
        <f t="shared" ref="AZ11:AZ74" si="13">IF(AD11&lt;&gt;"",AD11,"")</f>
        <v/>
      </c>
      <c r="BA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R12" s="3" t="str">
        <f t="shared" si="9"/>
        <v/>
      </c>
      <c r="AS12" s="3" t="str">
        <f>IF($A12="","",IF((AND($A12="ADD",OR(AR12="",AR12="Vested Assets"))),"12",(_xlfn.XLOOKUP(AR12,ud_work_category[lookupValue],ud_work_category[lookupKey],""))))</f>
        <v/>
      </c>
      <c r="AT12" s="8"/>
      <c r="AU12" s="2" t="str">
        <f t="shared" si="10"/>
        <v/>
      </c>
      <c r="AV12" s="2" t="str">
        <f t="shared" si="11"/>
        <v/>
      </c>
      <c r="AX12" s="3" t="str">
        <f t="shared" si="12"/>
        <v/>
      </c>
      <c r="AY12" s="3" t="str">
        <f>IF($A12="","",IF((AND($A12="ADD",OR(AX12="",AX12="Excellent"))),"1",(_xlfn.XLOOKUP(AX12,condition[lookupValue],condition[lookupKey],""))))</f>
        <v/>
      </c>
      <c r="AZ12" s="7" t="str">
        <f t="shared" si="13"/>
        <v/>
      </c>
      <c r="BA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R13" s="3" t="str">
        <f t="shared" si="9"/>
        <v/>
      </c>
      <c r="AS13" s="3" t="str">
        <f>IF($A13="","",IF((AND($A13="ADD",OR(AR13="",AR13="Vested Assets"))),"12",(_xlfn.XLOOKUP(AR13,ud_work_category[lookupValue],ud_work_category[lookupKey],""))))</f>
        <v/>
      </c>
      <c r="AT13" s="8"/>
      <c r="AU13" s="2" t="str">
        <f t="shared" si="10"/>
        <v/>
      </c>
      <c r="AV13" s="2" t="str">
        <f t="shared" si="11"/>
        <v/>
      </c>
      <c r="AX13" s="3" t="str">
        <f t="shared" si="12"/>
        <v/>
      </c>
      <c r="AY13" s="3" t="str">
        <f>IF($A13="","",IF((AND($A13="ADD",OR(AX13="",AX13="Excellent"))),"1",(_xlfn.XLOOKUP(AX13,condition[lookupValue],condition[lookupKey],""))))</f>
        <v/>
      </c>
      <c r="AZ13" s="7" t="str">
        <f t="shared" si="13"/>
        <v/>
      </c>
      <c r="BA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R14" s="3" t="str">
        <f t="shared" si="9"/>
        <v/>
      </c>
      <c r="AS14" s="3" t="str">
        <f>IF($A14="","",IF((AND($A14="ADD",OR(AR14="",AR14="Vested Assets"))),"12",(_xlfn.XLOOKUP(AR14,ud_work_category[lookupValue],ud_work_category[lookupKey],""))))</f>
        <v/>
      </c>
      <c r="AT14" s="8"/>
      <c r="AU14" s="2" t="str">
        <f t="shared" si="10"/>
        <v/>
      </c>
      <c r="AV14" s="2" t="str">
        <f t="shared" si="11"/>
        <v/>
      </c>
      <c r="AX14" s="3" t="str">
        <f t="shared" si="12"/>
        <v/>
      </c>
      <c r="AY14" s="3" t="str">
        <f>IF($A14="","",IF((AND($A14="ADD",OR(AX14="",AX14="Excellent"))),"1",(_xlfn.XLOOKUP(AX14,condition[lookupValue],condition[lookupKey],""))))</f>
        <v/>
      </c>
      <c r="AZ14" s="7" t="str">
        <f t="shared" si="13"/>
        <v/>
      </c>
      <c r="BA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R15" s="3" t="str">
        <f t="shared" si="9"/>
        <v/>
      </c>
      <c r="AS15" s="3" t="str">
        <f>IF($A15="","",IF((AND($A15="ADD",OR(AR15="",AR15="Vested Assets"))),"12",(_xlfn.XLOOKUP(AR15,ud_work_category[lookupValue],ud_work_category[lookupKey],""))))</f>
        <v/>
      </c>
      <c r="AT15" s="8"/>
      <c r="AU15" s="2" t="str">
        <f t="shared" si="10"/>
        <v/>
      </c>
      <c r="AV15" s="2" t="str">
        <f t="shared" si="11"/>
        <v/>
      </c>
      <c r="AX15" s="3" t="str">
        <f t="shared" si="12"/>
        <v/>
      </c>
      <c r="AY15" s="3" t="str">
        <f>IF($A15="","",IF((AND($A15="ADD",OR(AX15="",AX15="Excellent"))),"1",(_xlfn.XLOOKUP(AX15,condition[lookupValue],condition[lookupKey],""))))</f>
        <v/>
      </c>
      <c r="AZ15" s="7" t="str">
        <f t="shared" si="13"/>
        <v/>
      </c>
      <c r="BA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R16" s="3" t="str">
        <f t="shared" si="9"/>
        <v/>
      </c>
      <c r="AS16" s="3" t="str">
        <f>IF($A16="","",IF((AND($A16="ADD",OR(AR16="",AR16="Vested Assets"))),"12",(_xlfn.XLOOKUP(AR16,ud_work_category[lookupValue],ud_work_category[lookupKey],""))))</f>
        <v/>
      </c>
      <c r="AT16" s="8"/>
      <c r="AU16" s="2" t="str">
        <f t="shared" si="10"/>
        <v/>
      </c>
      <c r="AV16" s="2" t="str">
        <f t="shared" si="11"/>
        <v/>
      </c>
      <c r="AX16" s="3" t="str">
        <f t="shared" si="12"/>
        <v/>
      </c>
      <c r="AY16" s="3" t="str">
        <f>IF($A16="","",IF((AND($A16="ADD",OR(AX16="",AX16="Excellent"))),"1",(_xlfn.XLOOKUP(AX16,condition[lookupValue],condition[lookupKey],""))))</f>
        <v/>
      </c>
      <c r="AZ16" s="7" t="str">
        <f t="shared" si="13"/>
        <v/>
      </c>
      <c r="BA16" s="9"/>
    </row>
    <row r="17" spans="2:53"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R17" s="3" t="str">
        <f t="shared" si="9"/>
        <v/>
      </c>
      <c r="AS17" s="3" t="str">
        <f>IF($A17="","",IF((AND($A17="ADD",OR(AR17="",AR17="Vested Assets"))),"12",(_xlfn.XLOOKUP(AR17,ud_work_category[lookupValue],ud_work_category[lookupKey],""))))</f>
        <v/>
      </c>
      <c r="AT17" s="8"/>
      <c r="AU17" s="2" t="str">
        <f t="shared" si="10"/>
        <v/>
      </c>
      <c r="AV17" s="2" t="str">
        <f t="shared" si="11"/>
        <v/>
      </c>
      <c r="AX17" s="3" t="str">
        <f t="shared" si="12"/>
        <v/>
      </c>
      <c r="AY17" s="3" t="str">
        <f>IF($A17="","",IF((AND($A17="ADD",OR(AX17="",AX17="Excellent"))),"1",(_xlfn.XLOOKUP(AX17,condition[lookupValue],condition[lookupKey],""))))</f>
        <v/>
      </c>
      <c r="AZ17" s="7" t="str">
        <f t="shared" si="13"/>
        <v/>
      </c>
      <c r="BA17" s="9"/>
    </row>
    <row r="18" spans="2:53"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R18" s="3" t="str">
        <f t="shared" si="9"/>
        <v/>
      </c>
      <c r="AS18" s="3" t="str">
        <f>IF($A18="","",IF((AND($A18="ADD",OR(AR18="",AR18="Vested Assets"))),"12",(_xlfn.XLOOKUP(AR18,ud_work_category[lookupValue],ud_work_category[lookupKey],""))))</f>
        <v/>
      </c>
      <c r="AT18" s="8"/>
      <c r="AU18" s="2" t="str">
        <f t="shared" si="10"/>
        <v/>
      </c>
      <c r="AV18" s="2" t="str">
        <f t="shared" si="11"/>
        <v/>
      </c>
      <c r="AX18" s="3" t="str">
        <f t="shared" si="12"/>
        <v/>
      </c>
      <c r="AY18" s="3" t="str">
        <f>IF($A18="","",IF((AND($A18="ADD",OR(AX18="",AX18="Excellent"))),"1",(_xlfn.XLOOKUP(AX18,condition[lookupValue],condition[lookupKey],""))))</f>
        <v/>
      </c>
      <c r="AZ18" s="7" t="str">
        <f t="shared" si="13"/>
        <v/>
      </c>
      <c r="BA18" s="9"/>
    </row>
    <row r="19" spans="2:53"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R19" s="3" t="str">
        <f t="shared" si="9"/>
        <v/>
      </c>
      <c r="AS19" s="3" t="str">
        <f>IF($A19="","",IF((AND($A19="ADD",OR(AR19="",AR19="Vested Assets"))),"12",(_xlfn.XLOOKUP(AR19,ud_work_category[lookupValue],ud_work_category[lookupKey],""))))</f>
        <v/>
      </c>
      <c r="AT19" s="8"/>
      <c r="AU19" s="2" t="str">
        <f t="shared" si="10"/>
        <v/>
      </c>
      <c r="AV19" s="2" t="str">
        <f t="shared" si="11"/>
        <v/>
      </c>
      <c r="AX19" s="3" t="str">
        <f t="shared" si="12"/>
        <v/>
      </c>
      <c r="AY19" s="3" t="str">
        <f>IF($A19="","",IF((AND($A19="ADD",OR(AX19="",AX19="Excellent"))),"1",(_xlfn.XLOOKUP(AX19,condition[lookupValue],condition[lookupKey],""))))</f>
        <v/>
      </c>
      <c r="AZ19" s="7" t="str">
        <f t="shared" si="13"/>
        <v/>
      </c>
      <c r="BA19" s="9"/>
    </row>
    <row r="20" spans="2:53"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R20" s="3" t="str">
        <f t="shared" si="9"/>
        <v/>
      </c>
      <c r="AS20" s="3" t="str">
        <f>IF($A20="","",IF((AND($A20="ADD",OR(AR20="",AR20="Vested Assets"))),"12",(_xlfn.XLOOKUP(AR20,ud_work_category[lookupValue],ud_work_category[lookupKey],""))))</f>
        <v/>
      </c>
      <c r="AT20" s="8"/>
      <c r="AU20" s="2" t="str">
        <f t="shared" si="10"/>
        <v/>
      </c>
      <c r="AV20" s="2" t="str">
        <f t="shared" si="11"/>
        <v/>
      </c>
      <c r="AX20" s="3" t="str">
        <f t="shared" si="12"/>
        <v/>
      </c>
      <c r="AY20" s="3" t="str">
        <f>IF($A20="","",IF((AND($A20="ADD",OR(AX20="",AX20="Excellent"))),"1",(_xlfn.XLOOKUP(AX20,condition[lookupValue],condition[lookupKey],""))))</f>
        <v/>
      </c>
      <c r="AZ20" s="7" t="str">
        <f t="shared" si="13"/>
        <v/>
      </c>
      <c r="BA20" s="9"/>
    </row>
    <row r="21" spans="2:53"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R21" s="3" t="str">
        <f t="shared" si="9"/>
        <v/>
      </c>
      <c r="AS21" s="3" t="str">
        <f>IF($A21="","",IF((AND($A21="ADD",OR(AR21="",AR21="Vested Assets"))),"12",(_xlfn.XLOOKUP(AR21,ud_work_category[lookupValue],ud_work_category[lookupKey],""))))</f>
        <v/>
      </c>
      <c r="AT21" s="8"/>
      <c r="AU21" s="2" t="str">
        <f t="shared" si="10"/>
        <v/>
      </c>
      <c r="AV21" s="2" t="str">
        <f t="shared" si="11"/>
        <v/>
      </c>
      <c r="AX21" s="3" t="str">
        <f t="shared" si="12"/>
        <v/>
      </c>
      <c r="AY21" s="3" t="str">
        <f>IF($A21="","",IF((AND($A21="ADD",OR(AX21="",AX21="Excellent"))),"1",(_xlfn.XLOOKUP(AX21,condition[lookupValue],condition[lookupKey],""))))</f>
        <v/>
      </c>
      <c r="AZ21" s="7" t="str">
        <f t="shared" si="13"/>
        <v/>
      </c>
      <c r="BA21" s="9"/>
    </row>
    <row r="22" spans="2:53"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R22" s="3" t="str">
        <f t="shared" si="9"/>
        <v/>
      </c>
      <c r="AS22" s="3" t="str">
        <f>IF($A22="","",IF((AND($A22="ADD",OR(AR22="",AR22="Vested Assets"))),"12",(_xlfn.XLOOKUP(AR22,ud_work_category[lookupValue],ud_work_category[lookupKey],""))))</f>
        <v/>
      </c>
      <c r="AT22" s="8"/>
      <c r="AU22" s="2" t="str">
        <f t="shared" si="10"/>
        <v/>
      </c>
      <c r="AV22" s="2" t="str">
        <f t="shared" si="11"/>
        <v/>
      </c>
      <c r="AX22" s="3" t="str">
        <f t="shared" si="12"/>
        <v/>
      </c>
      <c r="AY22" s="3" t="str">
        <f>IF($A22="","",IF((AND($A22="ADD",OR(AX22="",AX22="Excellent"))),"1",(_xlfn.XLOOKUP(AX22,condition[lookupValue],condition[lookupKey],""))))</f>
        <v/>
      </c>
      <c r="AZ22" s="7" t="str">
        <f t="shared" si="13"/>
        <v/>
      </c>
      <c r="BA22" s="9"/>
    </row>
    <row r="23" spans="2:53"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R23" s="3" t="str">
        <f t="shared" si="9"/>
        <v/>
      </c>
      <c r="AS23" s="3" t="str">
        <f>IF($A23="","",IF((AND($A23="ADD",OR(AR23="",AR23="Vested Assets"))),"12",(_xlfn.XLOOKUP(AR23,ud_work_category[lookupValue],ud_work_category[lookupKey],""))))</f>
        <v/>
      </c>
      <c r="AT23" s="8"/>
      <c r="AU23" s="2" t="str">
        <f t="shared" si="10"/>
        <v/>
      </c>
      <c r="AV23" s="2" t="str">
        <f t="shared" si="11"/>
        <v/>
      </c>
      <c r="AX23" s="3" t="str">
        <f t="shared" si="12"/>
        <v/>
      </c>
      <c r="AY23" s="3" t="str">
        <f>IF($A23="","",IF((AND($A23="ADD",OR(AX23="",AX23="Excellent"))),"1",(_xlfn.XLOOKUP(AX23,condition[lookupValue],condition[lookupKey],""))))</f>
        <v/>
      </c>
      <c r="AZ23" s="7" t="str">
        <f t="shared" si="13"/>
        <v/>
      </c>
      <c r="BA23" s="9"/>
    </row>
    <row r="24" spans="2:53"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R24" s="3" t="str">
        <f t="shared" si="9"/>
        <v/>
      </c>
      <c r="AS24" s="3" t="str">
        <f>IF($A24="","",IF((AND($A24="ADD",OR(AR24="",AR24="Vested Assets"))),"12",(_xlfn.XLOOKUP(AR24,ud_work_category[lookupValue],ud_work_category[lookupKey],""))))</f>
        <v/>
      </c>
      <c r="AT24" s="8"/>
      <c r="AU24" s="2" t="str">
        <f t="shared" si="10"/>
        <v/>
      </c>
      <c r="AV24" s="2" t="str">
        <f t="shared" si="11"/>
        <v/>
      </c>
      <c r="AX24" s="3" t="str">
        <f t="shared" si="12"/>
        <v/>
      </c>
      <c r="AY24" s="3" t="str">
        <f>IF($A24="","",IF((AND($A24="ADD",OR(AX24="",AX24="Excellent"))),"1",(_xlfn.XLOOKUP(AX24,condition[lookupValue],condition[lookupKey],""))))</f>
        <v/>
      </c>
      <c r="AZ24" s="7" t="str">
        <f t="shared" si="13"/>
        <v/>
      </c>
      <c r="BA24" s="9"/>
    </row>
    <row r="25" spans="2:53"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R25" s="3" t="str">
        <f t="shared" si="9"/>
        <v/>
      </c>
      <c r="AS25" s="3" t="str">
        <f>IF($A25="","",IF((AND($A25="ADD",OR(AR25="",AR25="Vested Assets"))),"12",(_xlfn.XLOOKUP(AR25,ud_work_category[lookupValue],ud_work_category[lookupKey],""))))</f>
        <v/>
      </c>
      <c r="AT25" s="8"/>
      <c r="AU25" s="2" t="str">
        <f t="shared" si="10"/>
        <v/>
      </c>
      <c r="AV25" s="2" t="str">
        <f t="shared" si="11"/>
        <v/>
      </c>
      <c r="AX25" s="3" t="str">
        <f t="shared" si="12"/>
        <v/>
      </c>
      <c r="AY25" s="3" t="str">
        <f>IF($A25="","",IF((AND($A25="ADD",OR(AX25="",AX25="Excellent"))),"1",(_xlfn.XLOOKUP(AX25,condition[lookupValue],condition[lookupKey],""))))</f>
        <v/>
      </c>
      <c r="AZ25" s="7" t="str">
        <f t="shared" si="13"/>
        <v/>
      </c>
      <c r="BA25" s="9"/>
    </row>
    <row r="26" spans="2:53"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R26" s="3" t="str">
        <f t="shared" si="9"/>
        <v/>
      </c>
      <c r="AS26" s="3" t="str">
        <f>IF($A26="","",IF((AND($A26="ADD",OR(AR26="",AR26="Vested Assets"))),"12",(_xlfn.XLOOKUP(AR26,ud_work_category[lookupValue],ud_work_category[lookupKey],""))))</f>
        <v/>
      </c>
      <c r="AT26" s="8"/>
      <c r="AU26" s="2" t="str">
        <f t="shared" si="10"/>
        <v/>
      </c>
      <c r="AV26" s="2" t="str">
        <f t="shared" si="11"/>
        <v/>
      </c>
      <c r="AX26" s="3" t="str">
        <f t="shared" si="12"/>
        <v/>
      </c>
      <c r="AY26" s="3" t="str">
        <f>IF($A26="","",IF((AND($A26="ADD",OR(AX26="",AX26="Excellent"))),"1",(_xlfn.XLOOKUP(AX26,condition[lookupValue],condition[lookupKey],""))))</f>
        <v/>
      </c>
      <c r="AZ26" s="7" t="str">
        <f t="shared" si="13"/>
        <v/>
      </c>
      <c r="BA26" s="9"/>
    </row>
    <row r="27" spans="2:53"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R27" s="3" t="str">
        <f t="shared" si="9"/>
        <v/>
      </c>
      <c r="AS27" s="3" t="str">
        <f>IF($A27="","",IF((AND($A27="ADD",OR(AR27="",AR27="Vested Assets"))),"12",(_xlfn.XLOOKUP(AR27,ud_work_category[lookupValue],ud_work_category[lookupKey],""))))</f>
        <v/>
      </c>
      <c r="AT27" s="8"/>
      <c r="AU27" s="2" t="str">
        <f t="shared" si="10"/>
        <v/>
      </c>
      <c r="AV27" s="2" t="str">
        <f t="shared" si="11"/>
        <v/>
      </c>
      <c r="AX27" s="3" t="str">
        <f t="shared" si="12"/>
        <v/>
      </c>
      <c r="AY27" s="3" t="str">
        <f>IF($A27="","",IF((AND($A27="ADD",OR(AX27="",AX27="Excellent"))),"1",(_xlfn.XLOOKUP(AX27,condition[lookupValue],condition[lookupKey],""))))</f>
        <v/>
      </c>
      <c r="AZ27" s="7" t="str">
        <f t="shared" si="13"/>
        <v/>
      </c>
      <c r="BA27" s="9"/>
    </row>
    <row r="28" spans="2:53"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R28" s="3" t="str">
        <f t="shared" si="9"/>
        <v/>
      </c>
      <c r="AS28" s="3" t="str">
        <f>IF($A28="","",IF((AND($A28="ADD",OR(AR28="",AR28="Vested Assets"))),"12",(_xlfn.XLOOKUP(AR28,ud_work_category[lookupValue],ud_work_category[lookupKey],""))))</f>
        <v/>
      </c>
      <c r="AT28" s="8"/>
      <c r="AU28" s="2" t="str">
        <f t="shared" si="10"/>
        <v/>
      </c>
      <c r="AV28" s="2" t="str">
        <f t="shared" si="11"/>
        <v/>
      </c>
      <c r="AX28" s="3" t="str">
        <f t="shared" si="12"/>
        <v/>
      </c>
      <c r="AY28" s="3" t="str">
        <f>IF($A28="","",IF((AND($A28="ADD",OR(AX28="",AX28="Excellent"))),"1",(_xlfn.XLOOKUP(AX28,condition[lookupValue],condition[lookupKey],""))))</f>
        <v/>
      </c>
      <c r="AZ28" s="7" t="str">
        <f t="shared" si="13"/>
        <v/>
      </c>
      <c r="BA28" s="9"/>
    </row>
    <row r="29" spans="2:53"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R29" s="3" t="str">
        <f t="shared" si="9"/>
        <v/>
      </c>
      <c r="AS29" s="3" t="str">
        <f>IF($A29="","",IF((AND($A29="ADD",OR(AR29="",AR29="Vested Assets"))),"12",(_xlfn.XLOOKUP(AR29,ud_work_category[lookupValue],ud_work_category[lookupKey],""))))</f>
        <v/>
      </c>
      <c r="AT29" s="8"/>
      <c r="AU29" s="2" t="str">
        <f t="shared" si="10"/>
        <v/>
      </c>
      <c r="AV29" s="2" t="str">
        <f t="shared" si="11"/>
        <v/>
      </c>
      <c r="AX29" s="3" t="str">
        <f t="shared" si="12"/>
        <v/>
      </c>
      <c r="AY29" s="3" t="str">
        <f>IF($A29="","",IF((AND($A29="ADD",OR(AX29="",AX29="Excellent"))),"1",(_xlfn.XLOOKUP(AX29,condition[lookupValue],condition[lookupKey],""))))</f>
        <v/>
      </c>
      <c r="AZ29" s="7" t="str">
        <f t="shared" si="13"/>
        <v/>
      </c>
      <c r="BA29" s="9"/>
    </row>
    <row r="30" spans="2:53"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R30" s="3" t="str">
        <f t="shared" si="9"/>
        <v/>
      </c>
      <c r="AS30" s="3" t="str">
        <f>IF($A30="","",IF((AND($A30="ADD",OR(AR30="",AR30="Vested Assets"))),"12",(_xlfn.XLOOKUP(AR30,ud_work_category[lookupValue],ud_work_category[lookupKey],""))))</f>
        <v/>
      </c>
      <c r="AT30" s="8"/>
      <c r="AU30" s="2" t="str">
        <f t="shared" si="10"/>
        <v/>
      </c>
      <c r="AV30" s="2" t="str">
        <f t="shared" si="11"/>
        <v/>
      </c>
      <c r="AX30" s="3" t="str">
        <f t="shared" si="12"/>
        <v/>
      </c>
      <c r="AY30" s="3" t="str">
        <f>IF($A30="","",IF((AND($A30="ADD",OR(AX30="",AX30="Excellent"))),"1",(_xlfn.XLOOKUP(AX30,condition[lookupValue],condition[lookupKey],""))))</f>
        <v/>
      </c>
      <c r="AZ30" s="7" t="str">
        <f t="shared" si="13"/>
        <v/>
      </c>
      <c r="BA30" s="9"/>
    </row>
    <row r="31" spans="2:53"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R31" s="3" t="str">
        <f t="shared" si="9"/>
        <v/>
      </c>
      <c r="AS31" s="3" t="str">
        <f>IF($A31="","",IF((AND($A31="ADD",OR(AR31="",AR31="Vested Assets"))),"12",(_xlfn.XLOOKUP(AR31,ud_work_category[lookupValue],ud_work_category[lookupKey],""))))</f>
        <v/>
      </c>
      <c r="AT31" s="8"/>
      <c r="AU31" s="2" t="str">
        <f t="shared" si="10"/>
        <v/>
      </c>
      <c r="AV31" s="2" t="str">
        <f t="shared" si="11"/>
        <v/>
      </c>
      <c r="AX31" s="3" t="str">
        <f t="shared" si="12"/>
        <v/>
      </c>
      <c r="AY31" s="3" t="str">
        <f>IF($A31="","",IF((AND($A31="ADD",OR(AX31="",AX31="Excellent"))),"1",(_xlfn.XLOOKUP(AX31,condition[lookupValue],condition[lookupKey],""))))</f>
        <v/>
      </c>
      <c r="AZ31" s="7" t="str">
        <f t="shared" si="13"/>
        <v/>
      </c>
      <c r="BA31" s="9"/>
    </row>
    <row r="32" spans="2:53"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R32" s="3" t="str">
        <f t="shared" si="9"/>
        <v/>
      </c>
      <c r="AS32" s="3" t="str">
        <f>IF($A32="","",IF((AND($A32="ADD",OR(AR32="",AR32="Vested Assets"))),"12",(_xlfn.XLOOKUP(AR32,ud_work_category[lookupValue],ud_work_category[lookupKey],""))))</f>
        <v/>
      </c>
      <c r="AT32" s="8"/>
      <c r="AU32" s="2" t="str">
        <f t="shared" si="10"/>
        <v/>
      </c>
      <c r="AV32" s="2" t="str">
        <f t="shared" si="11"/>
        <v/>
      </c>
      <c r="AX32" s="3" t="str">
        <f t="shared" si="12"/>
        <v/>
      </c>
      <c r="AY32" s="3" t="str">
        <f>IF($A32="","",IF((AND($A32="ADD",OR(AX32="",AX32="Excellent"))),"1",(_xlfn.XLOOKUP(AX32,condition[lookupValue],condition[lookupKey],""))))</f>
        <v/>
      </c>
      <c r="AZ32" s="7" t="str">
        <f t="shared" si="13"/>
        <v/>
      </c>
      <c r="BA32" s="9"/>
    </row>
    <row r="33" spans="2:53"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R33" s="3" t="str">
        <f t="shared" si="9"/>
        <v/>
      </c>
      <c r="AS33" s="3" t="str">
        <f>IF($A33="","",IF((AND($A33="ADD",OR(AR33="",AR33="Vested Assets"))),"12",(_xlfn.XLOOKUP(AR33,ud_work_category[lookupValue],ud_work_category[lookupKey],""))))</f>
        <v/>
      </c>
      <c r="AT33" s="8"/>
      <c r="AU33" s="2" t="str">
        <f t="shared" si="10"/>
        <v/>
      </c>
      <c r="AV33" s="2" t="str">
        <f t="shared" si="11"/>
        <v/>
      </c>
      <c r="AX33" s="3" t="str">
        <f t="shared" si="12"/>
        <v/>
      </c>
      <c r="AY33" s="3" t="str">
        <f>IF($A33="","",IF((AND($A33="ADD",OR(AX33="",AX33="Excellent"))),"1",(_xlfn.XLOOKUP(AX33,condition[lookupValue],condition[lookupKey],""))))</f>
        <v/>
      </c>
      <c r="AZ33" s="7" t="str">
        <f t="shared" si="13"/>
        <v/>
      </c>
      <c r="BA33" s="9"/>
    </row>
    <row r="34" spans="2:53"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R34" s="3" t="str">
        <f t="shared" si="9"/>
        <v/>
      </c>
      <c r="AS34" s="3" t="str">
        <f>IF($A34="","",IF((AND($A34="ADD",OR(AR34="",AR34="Vested Assets"))),"12",(_xlfn.XLOOKUP(AR34,ud_work_category[lookupValue],ud_work_category[lookupKey],""))))</f>
        <v/>
      </c>
      <c r="AT34" s="8"/>
      <c r="AU34" s="2" t="str">
        <f t="shared" si="10"/>
        <v/>
      </c>
      <c r="AV34" s="2" t="str">
        <f t="shared" si="11"/>
        <v/>
      </c>
      <c r="AX34" s="3" t="str">
        <f t="shared" si="12"/>
        <v/>
      </c>
      <c r="AY34" s="3" t="str">
        <f>IF($A34="","",IF((AND($A34="ADD",OR(AX34="",AX34="Excellent"))),"1",(_xlfn.XLOOKUP(AX34,condition[lookupValue],condition[lookupKey],""))))</f>
        <v/>
      </c>
      <c r="AZ34" s="7" t="str">
        <f t="shared" si="13"/>
        <v/>
      </c>
      <c r="BA34" s="9"/>
    </row>
    <row r="35" spans="2:53"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R35" s="3" t="str">
        <f t="shared" si="9"/>
        <v/>
      </c>
      <c r="AS35" s="3" t="str">
        <f>IF($A35="","",IF((AND($A35="ADD",OR(AR35="",AR35="Vested Assets"))),"12",(_xlfn.XLOOKUP(AR35,ud_work_category[lookupValue],ud_work_category[lookupKey],""))))</f>
        <v/>
      </c>
      <c r="AT35" s="8"/>
      <c r="AU35" s="2" t="str">
        <f t="shared" si="10"/>
        <v/>
      </c>
      <c r="AV35" s="2" t="str">
        <f t="shared" si="11"/>
        <v/>
      </c>
      <c r="AX35" s="3" t="str">
        <f t="shared" si="12"/>
        <v/>
      </c>
      <c r="AY35" s="3" t="str">
        <f>IF($A35="","",IF((AND($A35="ADD",OR(AX35="",AX35="Excellent"))),"1",(_xlfn.XLOOKUP(AX35,condition[lookupValue],condition[lookupKey],""))))</f>
        <v/>
      </c>
      <c r="AZ35" s="7" t="str">
        <f t="shared" si="13"/>
        <v/>
      </c>
      <c r="BA35" s="9"/>
    </row>
    <row r="36" spans="2:53"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R36" s="3" t="str">
        <f t="shared" si="9"/>
        <v/>
      </c>
      <c r="AS36" s="3" t="str">
        <f>IF($A36="","",IF((AND($A36="ADD",OR(AR36="",AR36="Vested Assets"))),"12",(_xlfn.XLOOKUP(AR36,ud_work_category[lookupValue],ud_work_category[lookupKey],""))))</f>
        <v/>
      </c>
      <c r="AT36" s="8"/>
      <c r="AU36" s="2" t="str">
        <f t="shared" si="10"/>
        <v/>
      </c>
      <c r="AV36" s="2" t="str">
        <f t="shared" si="11"/>
        <v/>
      </c>
      <c r="AX36" s="3" t="str">
        <f t="shared" si="12"/>
        <v/>
      </c>
      <c r="AY36" s="3" t="str">
        <f>IF($A36="","",IF((AND($A36="ADD",OR(AX36="",AX36="Excellent"))),"1",(_xlfn.XLOOKUP(AX36,condition[lookupValue],condition[lookupKey],""))))</f>
        <v/>
      </c>
      <c r="AZ36" s="7" t="str">
        <f t="shared" si="13"/>
        <v/>
      </c>
      <c r="BA36" s="9"/>
    </row>
    <row r="37" spans="2:53"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R37" s="3" t="str">
        <f t="shared" si="9"/>
        <v/>
      </c>
      <c r="AS37" s="3" t="str">
        <f>IF($A37="","",IF((AND($A37="ADD",OR(AR37="",AR37="Vested Assets"))),"12",(_xlfn.XLOOKUP(AR37,ud_work_category[lookupValue],ud_work_category[lookupKey],""))))</f>
        <v/>
      </c>
      <c r="AT37" s="8"/>
      <c r="AU37" s="2" t="str">
        <f t="shared" si="10"/>
        <v/>
      </c>
      <c r="AV37" s="2" t="str">
        <f t="shared" si="11"/>
        <v/>
      </c>
      <c r="AX37" s="3" t="str">
        <f t="shared" si="12"/>
        <v/>
      </c>
      <c r="AY37" s="3" t="str">
        <f>IF($A37="","",IF((AND($A37="ADD",OR(AX37="",AX37="Excellent"))),"1",(_xlfn.XLOOKUP(AX37,condition[lookupValue],condition[lookupKey],""))))</f>
        <v/>
      </c>
      <c r="AZ37" s="7" t="str">
        <f t="shared" si="13"/>
        <v/>
      </c>
      <c r="BA37" s="9"/>
    </row>
    <row r="38" spans="2:53"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R38" s="3" t="str">
        <f t="shared" si="9"/>
        <v/>
      </c>
      <c r="AS38" s="3" t="str">
        <f>IF($A38="","",IF((AND($A38="ADD",OR(AR38="",AR38="Vested Assets"))),"12",(_xlfn.XLOOKUP(AR38,ud_work_category[lookupValue],ud_work_category[lookupKey],""))))</f>
        <v/>
      </c>
      <c r="AT38" s="8"/>
      <c r="AU38" s="2" t="str">
        <f t="shared" si="10"/>
        <v/>
      </c>
      <c r="AV38" s="2" t="str">
        <f t="shared" si="11"/>
        <v/>
      </c>
      <c r="AX38" s="3" t="str">
        <f t="shared" si="12"/>
        <v/>
      </c>
      <c r="AY38" s="3" t="str">
        <f>IF($A38="","",IF((AND($A38="ADD",OR(AX38="",AX38="Excellent"))),"1",(_xlfn.XLOOKUP(AX38,condition[lookupValue],condition[lookupKey],""))))</f>
        <v/>
      </c>
      <c r="AZ38" s="7" t="str">
        <f t="shared" si="13"/>
        <v/>
      </c>
      <c r="BA38" s="9"/>
    </row>
    <row r="39" spans="2:53"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R39" s="3" t="str">
        <f t="shared" si="9"/>
        <v/>
      </c>
      <c r="AS39" s="3" t="str">
        <f>IF($A39="","",IF((AND($A39="ADD",OR(AR39="",AR39="Vested Assets"))),"12",(_xlfn.XLOOKUP(AR39,ud_work_category[lookupValue],ud_work_category[lookupKey],""))))</f>
        <v/>
      </c>
      <c r="AT39" s="8"/>
      <c r="AU39" s="2" t="str">
        <f t="shared" si="10"/>
        <v/>
      </c>
      <c r="AV39" s="2" t="str">
        <f t="shared" si="11"/>
        <v/>
      </c>
      <c r="AX39" s="3" t="str">
        <f t="shared" si="12"/>
        <v/>
      </c>
      <c r="AY39" s="3" t="str">
        <f>IF($A39="","",IF((AND($A39="ADD",OR(AX39="",AX39="Excellent"))),"1",(_xlfn.XLOOKUP(AX39,condition[lookupValue],condition[lookupKey],""))))</f>
        <v/>
      </c>
      <c r="AZ39" s="7" t="str">
        <f t="shared" si="13"/>
        <v/>
      </c>
      <c r="BA39" s="9"/>
    </row>
    <row r="40" spans="2:53"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R40" s="3" t="str">
        <f t="shared" si="9"/>
        <v/>
      </c>
      <c r="AS40" s="3" t="str">
        <f>IF($A40="","",IF((AND($A40="ADD",OR(AR40="",AR40="Vested Assets"))),"12",(_xlfn.XLOOKUP(AR40,ud_work_category[lookupValue],ud_work_category[lookupKey],""))))</f>
        <v/>
      </c>
      <c r="AT40" s="8"/>
      <c r="AU40" s="2" t="str">
        <f t="shared" si="10"/>
        <v/>
      </c>
      <c r="AV40" s="2" t="str">
        <f t="shared" si="11"/>
        <v/>
      </c>
      <c r="AX40" s="3" t="str">
        <f t="shared" si="12"/>
        <v/>
      </c>
      <c r="AY40" s="3" t="str">
        <f>IF($A40="","",IF((AND($A40="ADD",OR(AX40="",AX40="Excellent"))),"1",(_xlfn.XLOOKUP(AX40,condition[lookupValue],condition[lookupKey],""))))</f>
        <v/>
      </c>
      <c r="AZ40" s="7" t="str">
        <f t="shared" si="13"/>
        <v/>
      </c>
      <c r="BA40" s="9"/>
    </row>
    <row r="41" spans="2:53"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R41" s="3" t="str">
        <f t="shared" si="9"/>
        <v/>
      </c>
      <c r="AS41" s="3" t="str">
        <f>IF($A41="","",IF((AND($A41="ADD",OR(AR41="",AR41="Vested Assets"))),"12",(_xlfn.XLOOKUP(AR41,ud_work_category[lookupValue],ud_work_category[lookupKey],""))))</f>
        <v/>
      </c>
      <c r="AT41" s="8"/>
      <c r="AU41" s="2" t="str">
        <f t="shared" si="10"/>
        <v/>
      </c>
      <c r="AV41" s="2" t="str">
        <f t="shared" si="11"/>
        <v/>
      </c>
      <c r="AX41" s="3" t="str">
        <f t="shared" si="12"/>
        <v/>
      </c>
      <c r="AY41" s="3" t="str">
        <f>IF($A41="","",IF((AND($A41="ADD",OR(AX41="",AX41="Excellent"))),"1",(_xlfn.XLOOKUP(AX41,condition[lookupValue],condition[lookupKey],""))))</f>
        <v/>
      </c>
      <c r="AZ41" s="7" t="str">
        <f t="shared" si="13"/>
        <v/>
      </c>
      <c r="BA41" s="9"/>
    </row>
    <row r="42" spans="2:53"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R42" s="3" t="str">
        <f t="shared" si="9"/>
        <v/>
      </c>
      <c r="AS42" s="3" t="str">
        <f>IF($A42="","",IF((AND($A42="ADD",OR(AR42="",AR42="Vested Assets"))),"12",(_xlfn.XLOOKUP(AR42,ud_work_category[lookupValue],ud_work_category[lookupKey],""))))</f>
        <v/>
      </c>
      <c r="AT42" s="8"/>
      <c r="AU42" s="2" t="str">
        <f t="shared" si="10"/>
        <v/>
      </c>
      <c r="AV42" s="2" t="str">
        <f t="shared" si="11"/>
        <v/>
      </c>
      <c r="AX42" s="3" t="str">
        <f t="shared" si="12"/>
        <v/>
      </c>
      <c r="AY42" s="3" t="str">
        <f>IF($A42="","",IF((AND($A42="ADD",OR(AX42="",AX42="Excellent"))),"1",(_xlfn.XLOOKUP(AX42,condition[lookupValue],condition[lookupKey],""))))</f>
        <v/>
      </c>
      <c r="AZ42" s="7" t="str">
        <f t="shared" si="13"/>
        <v/>
      </c>
      <c r="BA42" s="9"/>
    </row>
    <row r="43" spans="2:53"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R43" s="3" t="str">
        <f t="shared" si="9"/>
        <v/>
      </c>
      <c r="AS43" s="3" t="str">
        <f>IF($A43="","",IF((AND($A43="ADD",OR(AR43="",AR43="Vested Assets"))),"12",(_xlfn.XLOOKUP(AR43,ud_work_category[lookupValue],ud_work_category[lookupKey],""))))</f>
        <v/>
      </c>
      <c r="AT43" s="8"/>
      <c r="AU43" s="2" t="str">
        <f t="shared" si="10"/>
        <v/>
      </c>
      <c r="AV43" s="2" t="str">
        <f t="shared" si="11"/>
        <v/>
      </c>
      <c r="AX43" s="3" t="str">
        <f t="shared" si="12"/>
        <v/>
      </c>
      <c r="AY43" s="3" t="str">
        <f>IF($A43="","",IF((AND($A43="ADD",OR(AX43="",AX43="Excellent"))),"1",(_xlfn.XLOOKUP(AX43,condition[lookupValue],condition[lookupKey],""))))</f>
        <v/>
      </c>
      <c r="AZ43" s="7" t="str">
        <f t="shared" si="13"/>
        <v/>
      </c>
      <c r="BA43" s="9"/>
    </row>
    <row r="44" spans="2:53"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R44" s="3" t="str">
        <f t="shared" si="9"/>
        <v/>
      </c>
      <c r="AS44" s="3" t="str">
        <f>IF($A44="","",IF((AND($A44="ADD",OR(AR44="",AR44="Vested Assets"))),"12",(_xlfn.XLOOKUP(AR44,ud_work_category[lookupValue],ud_work_category[lookupKey],""))))</f>
        <v/>
      </c>
      <c r="AT44" s="8"/>
      <c r="AU44" s="2" t="str">
        <f t="shared" si="10"/>
        <v/>
      </c>
      <c r="AV44" s="2" t="str">
        <f t="shared" si="11"/>
        <v/>
      </c>
      <c r="AX44" s="3" t="str">
        <f t="shared" si="12"/>
        <v/>
      </c>
      <c r="AY44" s="3" t="str">
        <f>IF($A44="","",IF((AND($A44="ADD",OR(AX44="",AX44="Excellent"))),"1",(_xlfn.XLOOKUP(AX44,condition[lookupValue],condition[lookupKey],""))))</f>
        <v/>
      </c>
      <c r="AZ44" s="7" t="str">
        <f t="shared" si="13"/>
        <v/>
      </c>
      <c r="BA44" s="9"/>
    </row>
    <row r="45" spans="2:53"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R45" s="3" t="str">
        <f t="shared" si="9"/>
        <v/>
      </c>
      <c r="AS45" s="3" t="str">
        <f>IF($A45="","",IF((AND($A45="ADD",OR(AR45="",AR45="Vested Assets"))),"12",(_xlfn.XLOOKUP(AR45,ud_work_category[lookupValue],ud_work_category[lookupKey],""))))</f>
        <v/>
      </c>
      <c r="AT45" s="8"/>
      <c r="AU45" s="2" t="str">
        <f t="shared" si="10"/>
        <v/>
      </c>
      <c r="AV45" s="2" t="str">
        <f t="shared" si="11"/>
        <v/>
      </c>
      <c r="AX45" s="3" t="str">
        <f t="shared" si="12"/>
        <v/>
      </c>
      <c r="AY45" s="3" t="str">
        <f>IF($A45="","",IF((AND($A45="ADD",OR(AX45="",AX45="Excellent"))),"1",(_xlfn.XLOOKUP(AX45,condition[lookupValue],condition[lookupKey],""))))</f>
        <v/>
      </c>
      <c r="AZ45" s="7" t="str">
        <f t="shared" si="13"/>
        <v/>
      </c>
      <c r="BA45" s="9"/>
    </row>
    <row r="46" spans="2:53"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R46" s="3" t="str">
        <f t="shared" si="9"/>
        <v/>
      </c>
      <c r="AS46" s="3" t="str">
        <f>IF($A46="","",IF((AND($A46="ADD",OR(AR46="",AR46="Vested Assets"))),"12",(_xlfn.XLOOKUP(AR46,ud_work_category[lookupValue],ud_work_category[lookupKey],""))))</f>
        <v/>
      </c>
      <c r="AT46" s="8"/>
      <c r="AU46" s="2" t="str">
        <f t="shared" si="10"/>
        <v/>
      </c>
      <c r="AV46" s="2" t="str">
        <f t="shared" si="11"/>
        <v/>
      </c>
      <c r="AX46" s="3" t="str">
        <f t="shared" si="12"/>
        <v/>
      </c>
      <c r="AY46" s="3" t="str">
        <f>IF($A46="","",IF((AND($A46="ADD",OR(AX46="",AX46="Excellent"))),"1",(_xlfn.XLOOKUP(AX46,condition[lookupValue],condition[lookupKey],""))))</f>
        <v/>
      </c>
      <c r="AZ46" s="7" t="str">
        <f t="shared" si="13"/>
        <v/>
      </c>
      <c r="BA46" s="9"/>
    </row>
    <row r="47" spans="2:53"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R47" s="3" t="str">
        <f t="shared" si="9"/>
        <v/>
      </c>
      <c r="AS47" s="3" t="str">
        <f>IF($A47="","",IF((AND($A47="ADD",OR(AR47="",AR47="Vested Assets"))),"12",(_xlfn.XLOOKUP(AR47,ud_work_category[lookupValue],ud_work_category[lookupKey],""))))</f>
        <v/>
      </c>
      <c r="AT47" s="8"/>
      <c r="AU47" s="2" t="str">
        <f t="shared" si="10"/>
        <v/>
      </c>
      <c r="AV47" s="2" t="str">
        <f t="shared" si="11"/>
        <v/>
      </c>
      <c r="AX47" s="3" t="str">
        <f t="shared" si="12"/>
        <v/>
      </c>
      <c r="AY47" s="3" t="str">
        <f>IF($A47="","",IF((AND($A47="ADD",OR(AX47="",AX47="Excellent"))),"1",(_xlfn.XLOOKUP(AX47,condition[lookupValue],condition[lookupKey],""))))</f>
        <v/>
      </c>
      <c r="AZ47" s="7" t="str">
        <f t="shared" si="13"/>
        <v/>
      </c>
      <c r="BA47" s="9"/>
    </row>
    <row r="48" spans="2:53"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R48" s="3" t="str">
        <f t="shared" si="9"/>
        <v/>
      </c>
      <c r="AS48" s="3" t="str">
        <f>IF($A48="","",IF((AND($A48="ADD",OR(AR48="",AR48="Vested Assets"))),"12",(_xlfn.XLOOKUP(AR48,ud_work_category[lookupValue],ud_work_category[lookupKey],""))))</f>
        <v/>
      </c>
      <c r="AT48" s="8"/>
      <c r="AU48" s="2" t="str">
        <f t="shared" si="10"/>
        <v/>
      </c>
      <c r="AV48" s="2" t="str">
        <f t="shared" si="11"/>
        <v/>
      </c>
      <c r="AX48" s="3" t="str">
        <f t="shared" si="12"/>
        <v/>
      </c>
      <c r="AY48" s="3" t="str">
        <f>IF($A48="","",IF((AND($A48="ADD",OR(AX48="",AX48="Excellent"))),"1",(_xlfn.XLOOKUP(AX48,condition[lookupValue],condition[lookupKey],""))))</f>
        <v/>
      </c>
      <c r="AZ48" s="7" t="str">
        <f t="shared" si="13"/>
        <v/>
      </c>
      <c r="BA48" s="9"/>
    </row>
    <row r="49" spans="2:53"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R49" s="3" t="str">
        <f t="shared" si="9"/>
        <v/>
      </c>
      <c r="AS49" s="3" t="str">
        <f>IF($A49="","",IF((AND($A49="ADD",OR(AR49="",AR49="Vested Assets"))),"12",(_xlfn.XLOOKUP(AR49,ud_work_category[lookupValue],ud_work_category[lookupKey],""))))</f>
        <v/>
      </c>
      <c r="AT49" s="8"/>
      <c r="AU49" s="2" t="str">
        <f t="shared" si="10"/>
        <v/>
      </c>
      <c r="AV49" s="2" t="str">
        <f t="shared" si="11"/>
        <v/>
      </c>
      <c r="AX49" s="3" t="str">
        <f t="shared" si="12"/>
        <v/>
      </c>
      <c r="AY49" s="3" t="str">
        <f>IF($A49="","",IF((AND($A49="ADD",OR(AX49="",AX49="Excellent"))),"1",(_xlfn.XLOOKUP(AX49,condition[lookupValue],condition[lookupKey],""))))</f>
        <v/>
      </c>
      <c r="AZ49" s="7" t="str">
        <f t="shared" si="13"/>
        <v/>
      </c>
      <c r="BA49" s="9"/>
    </row>
    <row r="50" spans="2:53"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R50" s="3" t="str">
        <f t="shared" si="9"/>
        <v/>
      </c>
      <c r="AS50" s="3" t="str">
        <f>IF($A50="","",IF((AND($A50="ADD",OR(AR50="",AR50="Vested Assets"))),"12",(_xlfn.XLOOKUP(AR50,ud_work_category[lookupValue],ud_work_category[lookupKey],""))))</f>
        <v/>
      </c>
      <c r="AT50" s="8"/>
      <c r="AU50" s="2" t="str">
        <f t="shared" si="10"/>
        <v/>
      </c>
      <c r="AV50" s="2" t="str">
        <f t="shared" si="11"/>
        <v/>
      </c>
      <c r="AX50" s="3" t="str">
        <f t="shared" si="12"/>
        <v/>
      </c>
      <c r="AY50" s="3" t="str">
        <f>IF($A50="","",IF((AND($A50="ADD",OR(AX50="",AX50="Excellent"))),"1",(_xlfn.XLOOKUP(AX50,condition[lookupValue],condition[lookupKey],""))))</f>
        <v/>
      </c>
      <c r="AZ50" s="7" t="str">
        <f t="shared" si="13"/>
        <v/>
      </c>
      <c r="BA50" s="9"/>
    </row>
    <row r="51" spans="2:53"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R51" s="3" t="str">
        <f t="shared" si="9"/>
        <v/>
      </c>
      <c r="AS51" s="3" t="str">
        <f>IF($A51="","",IF((AND($A51="ADD",OR(AR51="",AR51="Vested Assets"))),"12",(_xlfn.XLOOKUP(AR51,ud_work_category[lookupValue],ud_work_category[lookupKey],""))))</f>
        <v/>
      </c>
      <c r="AT51" s="8"/>
      <c r="AU51" s="2" t="str">
        <f t="shared" si="10"/>
        <v/>
      </c>
      <c r="AV51" s="2" t="str">
        <f t="shared" si="11"/>
        <v/>
      </c>
      <c r="AX51" s="3" t="str">
        <f t="shared" si="12"/>
        <v/>
      </c>
      <c r="AY51" s="3" t="str">
        <f>IF($A51="","",IF((AND($A51="ADD",OR(AX51="",AX51="Excellent"))),"1",(_xlfn.XLOOKUP(AX51,condition[lookupValue],condition[lookupKey],""))))</f>
        <v/>
      </c>
      <c r="AZ51" s="7" t="str">
        <f t="shared" si="13"/>
        <v/>
      </c>
      <c r="BA51" s="9"/>
    </row>
    <row r="52" spans="2:53"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R52" s="3" t="str">
        <f t="shared" si="9"/>
        <v/>
      </c>
      <c r="AS52" s="3" t="str">
        <f>IF($A52="","",IF((AND($A52="ADD",OR(AR52="",AR52="Vested Assets"))),"12",(_xlfn.XLOOKUP(AR52,ud_work_category[lookupValue],ud_work_category[lookupKey],""))))</f>
        <v/>
      </c>
      <c r="AT52" s="8"/>
      <c r="AU52" s="2" t="str">
        <f t="shared" si="10"/>
        <v/>
      </c>
      <c r="AV52" s="2" t="str">
        <f t="shared" si="11"/>
        <v/>
      </c>
      <c r="AX52" s="3" t="str">
        <f t="shared" si="12"/>
        <v/>
      </c>
      <c r="AY52" s="3" t="str">
        <f>IF($A52="","",IF((AND($A52="ADD",OR(AX52="",AX52="Excellent"))),"1",(_xlfn.XLOOKUP(AX52,condition[lookupValue],condition[lookupKey],""))))</f>
        <v/>
      </c>
      <c r="AZ52" s="7" t="str">
        <f t="shared" si="13"/>
        <v/>
      </c>
      <c r="BA52" s="9"/>
    </row>
    <row r="53" spans="2:53"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R53" s="3" t="str">
        <f t="shared" si="9"/>
        <v/>
      </c>
      <c r="AS53" s="3" t="str">
        <f>IF($A53="","",IF((AND($A53="ADD",OR(AR53="",AR53="Vested Assets"))),"12",(_xlfn.XLOOKUP(AR53,ud_work_category[lookupValue],ud_work_category[lookupKey],""))))</f>
        <v/>
      </c>
      <c r="AT53" s="8"/>
      <c r="AU53" s="2" t="str">
        <f t="shared" si="10"/>
        <v/>
      </c>
      <c r="AV53" s="2" t="str">
        <f t="shared" si="11"/>
        <v/>
      </c>
      <c r="AX53" s="3" t="str">
        <f t="shared" si="12"/>
        <v/>
      </c>
      <c r="AY53" s="3" t="str">
        <f>IF($A53="","",IF((AND($A53="ADD",OR(AX53="",AX53="Excellent"))),"1",(_xlfn.XLOOKUP(AX53,condition[lookupValue],condition[lookupKey],""))))</f>
        <v/>
      </c>
      <c r="AZ53" s="7" t="str">
        <f t="shared" si="13"/>
        <v/>
      </c>
      <c r="BA53" s="9"/>
    </row>
    <row r="54" spans="2:53"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R54" s="3" t="str">
        <f t="shared" si="9"/>
        <v/>
      </c>
      <c r="AS54" s="3" t="str">
        <f>IF($A54="","",IF((AND($A54="ADD",OR(AR54="",AR54="Vested Assets"))),"12",(_xlfn.XLOOKUP(AR54,ud_work_category[lookupValue],ud_work_category[lookupKey],""))))</f>
        <v/>
      </c>
      <c r="AT54" s="8"/>
      <c r="AU54" s="2" t="str">
        <f t="shared" si="10"/>
        <v/>
      </c>
      <c r="AV54" s="2" t="str">
        <f t="shared" si="11"/>
        <v/>
      </c>
      <c r="AX54" s="3" t="str">
        <f t="shared" si="12"/>
        <v/>
      </c>
      <c r="AY54" s="3" t="str">
        <f>IF($A54="","",IF((AND($A54="ADD",OR(AX54="",AX54="Excellent"))),"1",(_xlfn.XLOOKUP(AX54,condition[lookupValue],condition[lookupKey],""))))</f>
        <v/>
      </c>
      <c r="AZ54" s="7" t="str">
        <f t="shared" si="13"/>
        <v/>
      </c>
      <c r="BA54" s="9"/>
    </row>
    <row r="55" spans="2:53"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R55" s="3" t="str">
        <f t="shared" si="9"/>
        <v/>
      </c>
      <c r="AS55" s="3" t="str">
        <f>IF($A55="","",IF((AND($A55="ADD",OR(AR55="",AR55="Vested Assets"))),"12",(_xlfn.XLOOKUP(AR55,ud_work_category[lookupValue],ud_work_category[lookupKey],""))))</f>
        <v/>
      </c>
      <c r="AT55" s="8"/>
      <c r="AU55" s="2" t="str">
        <f t="shared" si="10"/>
        <v/>
      </c>
      <c r="AV55" s="2" t="str">
        <f t="shared" si="11"/>
        <v/>
      </c>
      <c r="AX55" s="3" t="str">
        <f t="shared" si="12"/>
        <v/>
      </c>
      <c r="AY55" s="3" t="str">
        <f>IF($A55="","",IF((AND($A55="ADD",OR(AX55="",AX55="Excellent"))),"1",(_xlfn.XLOOKUP(AX55,condition[lookupValue],condition[lookupKey],""))))</f>
        <v/>
      </c>
      <c r="AZ55" s="7" t="str">
        <f t="shared" si="13"/>
        <v/>
      </c>
      <c r="BA55" s="9"/>
    </row>
    <row r="56" spans="2:53"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R56" s="3" t="str">
        <f t="shared" si="9"/>
        <v/>
      </c>
      <c r="AS56" s="3" t="str">
        <f>IF($A56="","",IF((AND($A56="ADD",OR(AR56="",AR56="Vested Assets"))),"12",(_xlfn.XLOOKUP(AR56,ud_work_category[lookupValue],ud_work_category[lookupKey],""))))</f>
        <v/>
      </c>
      <c r="AT56" s="8"/>
      <c r="AU56" s="2" t="str">
        <f t="shared" si="10"/>
        <v/>
      </c>
      <c r="AV56" s="2" t="str">
        <f t="shared" si="11"/>
        <v/>
      </c>
      <c r="AX56" s="3" t="str">
        <f t="shared" si="12"/>
        <v/>
      </c>
      <c r="AY56" s="3" t="str">
        <f>IF($A56="","",IF((AND($A56="ADD",OR(AX56="",AX56="Excellent"))),"1",(_xlfn.XLOOKUP(AX56,condition[lookupValue],condition[lookupKey],""))))</f>
        <v/>
      </c>
      <c r="AZ56" s="7" t="str">
        <f t="shared" si="13"/>
        <v/>
      </c>
      <c r="BA56" s="9"/>
    </row>
    <row r="57" spans="2:53"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R57" s="3" t="str">
        <f t="shared" si="9"/>
        <v/>
      </c>
      <c r="AS57" s="3" t="str">
        <f>IF($A57="","",IF((AND($A57="ADD",OR(AR57="",AR57="Vested Assets"))),"12",(_xlfn.XLOOKUP(AR57,ud_work_category[lookupValue],ud_work_category[lookupKey],""))))</f>
        <v/>
      </c>
      <c r="AT57" s="8"/>
      <c r="AU57" s="2" t="str">
        <f t="shared" si="10"/>
        <v/>
      </c>
      <c r="AV57" s="2" t="str">
        <f t="shared" si="11"/>
        <v/>
      </c>
      <c r="AX57" s="3" t="str">
        <f t="shared" si="12"/>
        <v/>
      </c>
      <c r="AY57" s="3" t="str">
        <f>IF($A57="","",IF((AND($A57="ADD",OR(AX57="",AX57="Excellent"))),"1",(_xlfn.XLOOKUP(AX57,condition[lookupValue],condition[lookupKey],""))))</f>
        <v/>
      </c>
      <c r="AZ57" s="7" t="str">
        <f t="shared" si="13"/>
        <v/>
      </c>
      <c r="BA57" s="9"/>
    </row>
    <row r="58" spans="2:53"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R58" s="3" t="str">
        <f t="shared" si="9"/>
        <v/>
      </c>
      <c r="AS58" s="3" t="str">
        <f>IF($A58="","",IF((AND($A58="ADD",OR(AR58="",AR58="Vested Assets"))),"12",(_xlfn.XLOOKUP(AR58,ud_work_category[lookupValue],ud_work_category[lookupKey],""))))</f>
        <v/>
      </c>
      <c r="AT58" s="8"/>
      <c r="AU58" s="2" t="str">
        <f t="shared" si="10"/>
        <v/>
      </c>
      <c r="AV58" s="2" t="str">
        <f t="shared" si="11"/>
        <v/>
      </c>
      <c r="AX58" s="3" t="str">
        <f t="shared" si="12"/>
        <v/>
      </c>
      <c r="AY58" s="3" t="str">
        <f>IF($A58="","",IF((AND($A58="ADD",OR(AX58="",AX58="Excellent"))),"1",(_xlfn.XLOOKUP(AX58,condition[lookupValue],condition[lookupKey],""))))</f>
        <v/>
      </c>
      <c r="AZ58" s="7" t="str">
        <f t="shared" si="13"/>
        <v/>
      </c>
      <c r="BA58" s="9"/>
    </row>
    <row r="59" spans="2:53"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R59" s="3" t="str">
        <f t="shared" si="9"/>
        <v/>
      </c>
      <c r="AS59" s="3" t="str">
        <f>IF($A59="","",IF((AND($A59="ADD",OR(AR59="",AR59="Vested Assets"))),"12",(_xlfn.XLOOKUP(AR59,ud_work_category[lookupValue],ud_work_category[lookupKey],""))))</f>
        <v/>
      </c>
      <c r="AT59" s="8"/>
      <c r="AU59" s="2" t="str">
        <f t="shared" si="10"/>
        <v/>
      </c>
      <c r="AV59" s="2" t="str">
        <f t="shared" si="11"/>
        <v/>
      </c>
      <c r="AX59" s="3" t="str">
        <f t="shared" si="12"/>
        <v/>
      </c>
      <c r="AY59" s="3" t="str">
        <f>IF($A59="","",IF((AND($A59="ADD",OR(AX59="",AX59="Excellent"))),"1",(_xlfn.XLOOKUP(AX59,condition[lookupValue],condition[lookupKey],""))))</f>
        <v/>
      </c>
      <c r="AZ59" s="7" t="str">
        <f t="shared" si="13"/>
        <v/>
      </c>
      <c r="BA59" s="9"/>
    </row>
    <row r="60" spans="2:53"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R60" s="3" t="str">
        <f t="shared" si="9"/>
        <v/>
      </c>
      <c r="AS60" s="3" t="str">
        <f>IF($A60="","",IF((AND($A60="ADD",OR(AR60="",AR60="Vested Assets"))),"12",(_xlfn.XLOOKUP(AR60,ud_work_category[lookupValue],ud_work_category[lookupKey],""))))</f>
        <v/>
      </c>
      <c r="AT60" s="8"/>
      <c r="AU60" s="2" t="str">
        <f t="shared" si="10"/>
        <v/>
      </c>
      <c r="AV60" s="2" t="str">
        <f t="shared" si="11"/>
        <v/>
      </c>
      <c r="AX60" s="3" t="str">
        <f t="shared" si="12"/>
        <v/>
      </c>
      <c r="AY60" s="3" t="str">
        <f>IF($A60="","",IF((AND($A60="ADD",OR(AX60="",AX60="Excellent"))),"1",(_xlfn.XLOOKUP(AX60,condition[lookupValue],condition[lookupKey],""))))</f>
        <v/>
      </c>
      <c r="AZ60" s="7" t="str">
        <f t="shared" si="13"/>
        <v/>
      </c>
      <c r="BA60" s="9"/>
    </row>
    <row r="61" spans="2:53"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R61" s="3" t="str">
        <f t="shared" si="9"/>
        <v/>
      </c>
      <c r="AS61" s="3" t="str">
        <f>IF($A61="","",IF((AND($A61="ADD",OR(AR61="",AR61="Vested Assets"))),"12",(_xlfn.XLOOKUP(AR61,ud_work_category[lookupValue],ud_work_category[lookupKey],""))))</f>
        <v/>
      </c>
      <c r="AT61" s="8"/>
      <c r="AU61" s="2" t="str">
        <f t="shared" si="10"/>
        <v/>
      </c>
      <c r="AV61" s="2" t="str">
        <f t="shared" si="11"/>
        <v/>
      </c>
      <c r="AX61" s="3" t="str">
        <f t="shared" si="12"/>
        <v/>
      </c>
      <c r="AY61" s="3" t="str">
        <f>IF($A61="","",IF((AND($A61="ADD",OR(AX61="",AX61="Excellent"))),"1",(_xlfn.XLOOKUP(AX61,condition[lookupValue],condition[lookupKey],""))))</f>
        <v/>
      </c>
      <c r="AZ61" s="7" t="str">
        <f t="shared" si="13"/>
        <v/>
      </c>
      <c r="BA61" s="9"/>
    </row>
    <row r="62" spans="2:53"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R62" s="3" t="str">
        <f t="shared" si="9"/>
        <v/>
      </c>
      <c r="AS62" s="3" t="str">
        <f>IF($A62="","",IF((AND($A62="ADD",OR(AR62="",AR62="Vested Assets"))),"12",(_xlfn.XLOOKUP(AR62,ud_work_category[lookupValue],ud_work_category[lookupKey],""))))</f>
        <v/>
      </c>
      <c r="AT62" s="8"/>
      <c r="AU62" s="2" t="str">
        <f t="shared" si="10"/>
        <v/>
      </c>
      <c r="AV62" s="2" t="str">
        <f t="shared" si="11"/>
        <v/>
      </c>
      <c r="AX62" s="3" t="str">
        <f t="shared" si="12"/>
        <v/>
      </c>
      <c r="AY62" s="3" t="str">
        <f>IF($A62="","",IF((AND($A62="ADD",OR(AX62="",AX62="Excellent"))),"1",(_xlfn.XLOOKUP(AX62,condition[lookupValue],condition[lookupKey],""))))</f>
        <v/>
      </c>
      <c r="AZ62" s="7" t="str">
        <f t="shared" si="13"/>
        <v/>
      </c>
      <c r="BA62" s="9"/>
    </row>
    <row r="63" spans="2:53"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R63" s="3" t="str">
        <f t="shared" si="9"/>
        <v/>
      </c>
      <c r="AS63" s="3" t="str">
        <f>IF($A63="","",IF((AND($A63="ADD",OR(AR63="",AR63="Vested Assets"))),"12",(_xlfn.XLOOKUP(AR63,ud_work_category[lookupValue],ud_work_category[lookupKey],""))))</f>
        <v/>
      </c>
      <c r="AT63" s="8"/>
      <c r="AU63" s="2" t="str">
        <f t="shared" si="10"/>
        <v/>
      </c>
      <c r="AV63" s="2" t="str">
        <f t="shared" si="11"/>
        <v/>
      </c>
      <c r="AX63" s="3" t="str">
        <f t="shared" si="12"/>
        <v/>
      </c>
      <c r="AY63" s="3" t="str">
        <f>IF($A63="","",IF((AND($A63="ADD",OR(AX63="",AX63="Excellent"))),"1",(_xlfn.XLOOKUP(AX63,condition[lookupValue],condition[lookupKey],""))))</f>
        <v/>
      </c>
      <c r="AZ63" s="7" t="str">
        <f t="shared" si="13"/>
        <v/>
      </c>
      <c r="BA63" s="9"/>
    </row>
    <row r="64" spans="2:53"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R64" s="3" t="str">
        <f t="shared" si="9"/>
        <v/>
      </c>
      <c r="AS64" s="3" t="str">
        <f>IF($A64="","",IF((AND($A64="ADD",OR(AR64="",AR64="Vested Assets"))),"12",(_xlfn.XLOOKUP(AR64,ud_work_category[lookupValue],ud_work_category[lookupKey],""))))</f>
        <v/>
      </c>
      <c r="AT64" s="8"/>
      <c r="AU64" s="2" t="str">
        <f t="shared" si="10"/>
        <v/>
      </c>
      <c r="AV64" s="2" t="str">
        <f t="shared" si="11"/>
        <v/>
      </c>
      <c r="AX64" s="3" t="str">
        <f t="shared" si="12"/>
        <v/>
      </c>
      <c r="AY64" s="3" t="str">
        <f>IF($A64="","",IF((AND($A64="ADD",OR(AX64="",AX64="Excellent"))),"1",(_xlfn.XLOOKUP(AX64,condition[lookupValue],condition[lookupKey],""))))</f>
        <v/>
      </c>
      <c r="AZ64" s="7" t="str">
        <f t="shared" si="13"/>
        <v/>
      </c>
      <c r="BA64" s="9"/>
    </row>
    <row r="65" spans="2:53"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R65" s="3" t="str">
        <f t="shared" si="9"/>
        <v/>
      </c>
      <c r="AS65" s="3" t="str">
        <f>IF($A65="","",IF((AND($A65="ADD",OR(AR65="",AR65="Vested Assets"))),"12",(_xlfn.XLOOKUP(AR65,ud_work_category[lookupValue],ud_work_category[lookupKey],""))))</f>
        <v/>
      </c>
      <c r="AT65" s="8"/>
      <c r="AU65" s="2" t="str">
        <f t="shared" si="10"/>
        <v/>
      </c>
      <c r="AV65" s="2" t="str">
        <f t="shared" si="11"/>
        <v/>
      </c>
      <c r="AX65" s="3" t="str">
        <f t="shared" si="12"/>
        <v/>
      </c>
      <c r="AY65" s="3" t="str">
        <f>IF($A65="","",IF((AND($A65="ADD",OR(AX65="",AX65="Excellent"))),"1",(_xlfn.XLOOKUP(AX65,condition[lookupValue],condition[lookupKey],""))))</f>
        <v/>
      </c>
      <c r="AZ65" s="7" t="str">
        <f t="shared" si="13"/>
        <v/>
      </c>
      <c r="BA65" s="9"/>
    </row>
    <row r="66" spans="2:53"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R66" s="3" t="str">
        <f t="shared" si="9"/>
        <v/>
      </c>
      <c r="AS66" s="3" t="str">
        <f>IF($A66="","",IF((AND($A66="ADD",OR(AR66="",AR66="Vested Assets"))),"12",(_xlfn.XLOOKUP(AR66,ud_work_category[lookupValue],ud_work_category[lookupKey],""))))</f>
        <v/>
      </c>
      <c r="AT66" s="8"/>
      <c r="AU66" s="2" t="str">
        <f t="shared" si="10"/>
        <v/>
      </c>
      <c r="AV66" s="2" t="str">
        <f t="shared" si="11"/>
        <v/>
      </c>
      <c r="AX66" s="3" t="str">
        <f t="shared" si="12"/>
        <v/>
      </c>
      <c r="AY66" s="3" t="str">
        <f>IF($A66="","",IF((AND($A66="ADD",OR(AX66="",AX66="Excellent"))),"1",(_xlfn.XLOOKUP(AX66,condition[lookupValue],condition[lookupKey],""))))</f>
        <v/>
      </c>
      <c r="AZ66" s="7" t="str">
        <f t="shared" si="13"/>
        <v/>
      </c>
      <c r="BA66" s="9"/>
    </row>
    <row r="67" spans="2:53"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R67" s="3" t="str">
        <f t="shared" si="9"/>
        <v/>
      </c>
      <c r="AS67" s="3" t="str">
        <f>IF($A67="","",IF((AND($A67="ADD",OR(AR67="",AR67="Vested Assets"))),"12",(_xlfn.XLOOKUP(AR67,ud_work_category[lookupValue],ud_work_category[lookupKey],""))))</f>
        <v/>
      </c>
      <c r="AT67" s="8"/>
      <c r="AU67" s="2" t="str">
        <f t="shared" si="10"/>
        <v/>
      </c>
      <c r="AV67" s="2" t="str">
        <f t="shared" si="11"/>
        <v/>
      </c>
      <c r="AX67" s="3" t="str">
        <f t="shared" si="12"/>
        <v/>
      </c>
      <c r="AY67" s="3" t="str">
        <f>IF($A67="","",IF((AND($A67="ADD",OR(AX67="",AX67="Excellent"))),"1",(_xlfn.XLOOKUP(AX67,condition[lookupValue],condition[lookupKey],""))))</f>
        <v/>
      </c>
      <c r="AZ67" s="7" t="str">
        <f t="shared" si="13"/>
        <v/>
      </c>
      <c r="BA67" s="9"/>
    </row>
    <row r="68" spans="2:53"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R68" s="3" t="str">
        <f t="shared" si="9"/>
        <v/>
      </c>
      <c r="AS68" s="3" t="str">
        <f>IF($A68="","",IF((AND($A68="ADD",OR(AR68="",AR68="Vested Assets"))),"12",(_xlfn.XLOOKUP(AR68,ud_work_category[lookupValue],ud_work_category[lookupKey],""))))</f>
        <v/>
      </c>
      <c r="AT68" s="8"/>
      <c r="AU68" s="2" t="str">
        <f t="shared" si="10"/>
        <v/>
      </c>
      <c r="AV68" s="2" t="str">
        <f t="shared" si="11"/>
        <v/>
      </c>
      <c r="AX68" s="3" t="str">
        <f t="shared" si="12"/>
        <v/>
      </c>
      <c r="AY68" s="3" t="str">
        <f>IF($A68="","",IF((AND($A68="ADD",OR(AX68="",AX68="Excellent"))),"1",(_xlfn.XLOOKUP(AX68,condition[lookupValue],condition[lookupKey],""))))</f>
        <v/>
      </c>
      <c r="AZ68" s="7" t="str">
        <f t="shared" si="13"/>
        <v/>
      </c>
      <c r="BA68" s="9"/>
    </row>
    <row r="69" spans="2:53"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R69" s="3" t="str">
        <f t="shared" si="9"/>
        <v/>
      </c>
      <c r="AS69" s="3" t="str">
        <f>IF($A69="","",IF((AND($A69="ADD",OR(AR69="",AR69="Vested Assets"))),"12",(_xlfn.XLOOKUP(AR69,ud_work_category[lookupValue],ud_work_category[lookupKey],""))))</f>
        <v/>
      </c>
      <c r="AT69" s="8"/>
      <c r="AU69" s="2" t="str">
        <f t="shared" si="10"/>
        <v/>
      </c>
      <c r="AV69" s="2" t="str">
        <f t="shared" si="11"/>
        <v/>
      </c>
      <c r="AX69" s="3" t="str">
        <f t="shared" si="12"/>
        <v/>
      </c>
      <c r="AY69" s="3" t="str">
        <f>IF($A69="","",IF((AND($A69="ADD",OR(AX69="",AX69="Excellent"))),"1",(_xlfn.XLOOKUP(AX69,condition[lookupValue],condition[lookupKey],""))))</f>
        <v/>
      </c>
      <c r="AZ69" s="7" t="str">
        <f t="shared" si="13"/>
        <v/>
      </c>
      <c r="BA69" s="9"/>
    </row>
    <row r="70" spans="2:53"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R70" s="3" t="str">
        <f t="shared" si="9"/>
        <v/>
      </c>
      <c r="AS70" s="3" t="str">
        <f>IF($A70="","",IF((AND($A70="ADD",OR(AR70="",AR70="Vested Assets"))),"12",(_xlfn.XLOOKUP(AR70,ud_work_category[lookupValue],ud_work_category[lookupKey],""))))</f>
        <v/>
      </c>
      <c r="AT70" s="8"/>
      <c r="AU70" s="2" t="str">
        <f t="shared" si="10"/>
        <v/>
      </c>
      <c r="AV70" s="2" t="str">
        <f t="shared" si="11"/>
        <v/>
      </c>
      <c r="AX70" s="3" t="str">
        <f t="shared" si="12"/>
        <v/>
      </c>
      <c r="AY70" s="3" t="str">
        <f>IF($A70="","",IF((AND($A70="ADD",OR(AX70="",AX70="Excellent"))),"1",(_xlfn.XLOOKUP(AX70,condition[lookupValue],condition[lookupKey],""))))</f>
        <v/>
      </c>
      <c r="AZ70" s="7" t="str">
        <f t="shared" si="13"/>
        <v/>
      </c>
      <c r="BA70" s="9"/>
    </row>
    <row r="71" spans="2:53"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R71" s="3" t="str">
        <f t="shared" si="9"/>
        <v/>
      </c>
      <c r="AS71" s="3" t="str">
        <f>IF($A71="","",IF((AND($A71="ADD",OR(AR71="",AR71="Vested Assets"))),"12",(_xlfn.XLOOKUP(AR71,ud_work_category[lookupValue],ud_work_category[lookupKey],""))))</f>
        <v/>
      </c>
      <c r="AT71" s="8"/>
      <c r="AU71" s="2" t="str">
        <f t="shared" si="10"/>
        <v/>
      </c>
      <c r="AV71" s="2" t="str">
        <f t="shared" si="11"/>
        <v/>
      </c>
      <c r="AX71" s="3" t="str">
        <f t="shared" si="12"/>
        <v/>
      </c>
      <c r="AY71" s="3" t="str">
        <f>IF($A71="","",IF((AND($A71="ADD",OR(AX71="",AX71="Excellent"))),"1",(_xlfn.XLOOKUP(AX71,condition[lookupValue],condition[lookupKey],""))))</f>
        <v/>
      </c>
      <c r="AZ71" s="7" t="str">
        <f t="shared" si="13"/>
        <v/>
      </c>
      <c r="BA71" s="9"/>
    </row>
    <row r="72" spans="2:53"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R72" s="3" t="str">
        <f t="shared" si="9"/>
        <v/>
      </c>
      <c r="AS72" s="3" t="str">
        <f>IF($A72="","",IF((AND($A72="ADD",OR(AR72="",AR72="Vested Assets"))),"12",(_xlfn.XLOOKUP(AR72,ud_work_category[lookupValue],ud_work_category[lookupKey],""))))</f>
        <v/>
      </c>
      <c r="AT72" s="8"/>
      <c r="AU72" s="2" t="str">
        <f t="shared" si="10"/>
        <v/>
      </c>
      <c r="AV72" s="2" t="str">
        <f t="shared" si="11"/>
        <v/>
      </c>
      <c r="AX72" s="3" t="str">
        <f t="shared" si="12"/>
        <v/>
      </c>
      <c r="AY72" s="3" t="str">
        <f>IF($A72="","",IF((AND($A72="ADD",OR(AX72="",AX72="Excellent"))),"1",(_xlfn.XLOOKUP(AX72,condition[lookupValue],condition[lookupKey],""))))</f>
        <v/>
      </c>
      <c r="AZ72" s="7" t="str">
        <f t="shared" si="13"/>
        <v/>
      </c>
      <c r="BA72" s="9"/>
    </row>
    <row r="73" spans="2:53"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R73" s="3" t="str">
        <f t="shared" si="9"/>
        <v/>
      </c>
      <c r="AS73" s="3" t="str">
        <f>IF($A73="","",IF((AND($A73="ADD",OR(AR73="",AR73="Vested Assets"))),"12",(_xlfn.XLOOKUP(AR73,ud_work_category[lookupValue],ud_work_category[lookupKey],""))))</f>
        <v/>
      </c>
      <c r="AT73" s="8"/>
      <c r="AU73" s="2" t="str">
        <f t="shared" si="10"/>
        <v/>
      </c>
      <c r="AV73" s="2" t="str">
        <f t="shared" si="11"/>
        <v/>
      </c>
      <c r="AX73" s="3" t="str">
        <f t="shared" si="12"/>
        <v/>
      </c>
      <c r="AY73" s="3" t="str">
        <f>IF($A73="","",IF((AND($A73="ADD",OR(AX73="",AX73="Excellent"))),"1",(_xlfn.XLOOKUP(AX73,condition[lookupValue],condition[lookupKey],""))))</f>
        <v/>
      </c>
      <c r="AZ73" s="7" t="str">
        <f t="shared" si="13"/>
        <v/>
      </c>
      <c r="BA73" s="9"/>
    </row>
    <row r="74" spans="2:53"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R74" s="3" t="str">
        <f t="shared" si="9"/>
        <v/>
      </c>
      <c r="AS74" s="3" t="str">
        <f>IF($A74="","",IF((AND($A74="ADD",OR(AR74="",AR74="Vested Assets"))),"12",(_xlfn.XLOOKUP(AR74,ud_work_category[lookupValue],ud_work_category[lookupKey],""))))</f>
        <v/>
      </c>
      <c r="AT74" s="8"/>
      <c r="AU74" s="2" t="str">
        <f t="shared" si="10"/>
        <v/>
      </c>
      <c r="AV74" s="2" t="str">
        <f t="shared" si="11"/>
        <v/>
      </c>
      <c r="AX74" s="3" t="str">
        <f t="shared" si="12"/>
        <v/>
      </c>
      <c r="AY74" s="3" t="str">
        <f>IF($A74="","",IF((AND($A74="ADD",OR(AX74="",AX74="Excellent"))),"1",(_xlfn.XLOOKUP(AX74,condition[lookupValue],condition[lookupKey],""))))</f>
        <v/>
      </c>
      <c r="AZ74" s="7" t="str">
        <f t="shared" si="13"/>
        <v/>
      </c>
      <c r="BA74" s="9"/>
    </row>
    <row r="75" spans="2:53"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R75" s="3" t="str">
        <f t="shared" ref="AR75:AR138" si="23">IF($A75="ADD","Vested Assets","")</f>
        <v/>
      </c>
      <c r="AS75" s="3" t="str">
        <f>IF($A75="","",IF((AND($A75="ADD",OR(AR75="",AR75="Vested Assets"))),"12",(_xlfn.XLOOKUP(AR75,ud_work_category[lookupValue],ud_work_category[lookupKey],""))))</f>
        <v/>
      </c>
      <c r="AT75" s="8"/>
      <c r="AU75" s="2" t="str">
        <f t="shared" ref="AU75:AU138" si="24">IF($A75="ADD","TRUE","")</f>
        <v/>
      </c>
      <c r="AV75" s="2" t="str">
        <f t="shared" ref="AV75:AV138" si="25">IF($A75="ADD","FALSE","")</f>
        <v/>
      </c>
      <c r="AX75" s="3" t="str">
        <f t="shared" ref="AX75:AX138" si="26">IF($A75="ADD","Excellent","")</f>
        <v/>
      </c>
      <c r="AY75" s="3" t="str">
        <f>IF($A75="","",IF((AND($A75="ADD",OR(AX75="",AX75="Excellent"))),"1",(_xlfn.XLOOKUP(AX75,condition[lookupValue],condition[lookupKey],""))))</f>
        <v/>
      </c>
      <c r="AZ75" s="7" t="str">
        <f t="shared" ref="AZ75:AZ138" si="27">IF(AD75&lt;&gt;"",AD75,"")</f>
        <v/>
      </c>
      <c r="BA75" s="9"/>
    </row>
    <row r="76" spans="2:53"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R76" s="3" t="str">
        <f t="shared" si="23"/>
        <v/>
      </c>
      <c r="AS76" s="3" t="str">
        <f>IF($A76="","",IF((AND($A76="ADD",OR(AR76="",AR76="Vested Assets"))),"12",(_xlfn.XLOOKUP(AR76,ud_work_category[lookupValue],ud_work_category[lookupKey],""))))</f>
        <v/>
      </c>
      <c r="AT76" s="8"/>
      <c r="AU76" s="2" t="str">
        <f t="shared" si="24"/>
        <v/>
      </c>
      <c r="AV76" s="2" t="str">
        <f t="shared" si="25"/>
        <v/>
      </c>
      <c r="AX76" s="3" t="str">
        <f t="shared" si="26"/>
        <v/>
      </c>
      <c r="AY76" s="3" t="str">
        <f>IF($A76="","",IF((AND($A76="ADD",OR(AX76="",AX76="Excellent"))),"1",(_xlfn.XLOOKUP(AX76,condition[lookupValue],condition[lookupKey],""))))</f>
        <v/>
      </c>
      <c r="AZ76" s="7" t="str">
        <f t="shared" si="27"/>
        <v/>
      </c>
      <c r="BA76" s="9"/>
    </row>
    <row r="77" spans="2:53"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R77" s="3" t="str">
        <f t="shared" si="23"/>
        <v/>
      </c>
      <c r="AS77" s="3" t="str">
        <f>IF($A77="","",IF((AND($A77="ADD",OR(AR77="",AR77="Vested Assets"))),"12",(_xlfn.XLOOKUP(AR77,ud_work_category[lookupValue],ud_work_category[lookupKey],""))))</f>
        <v/>
      </c>
      <c r="AT77" s="8"/>
      <c r="AU77" s="2" t="str">
        <f t="shared" si="24"/>
        <v/>
      </c>
      <c r="AV77" s="2" t="str">
        <f t="shared" si="25"/>
        <v/>
      </c>
      <c r="AX77" s="3" t="str">
        <f t="shared" si="26"/>
        <v/>
      </c>
      <c r="AY77" s="3" t="str">
        <f>IF($A77="","",IF((AND($A77="ADD",OR(AX77="",AX77="Excellent"))),"1",(_xlfn.XLOOKUP(AX77,condition[lookupValue],condition[lookupKey],""))))</f>
        <v/>
      </c>
      <c r="AZ77" s="7" t="str">
        <f t="shared" si="27"/>
        <v/>
      </c>
      <c r="BA77" s="9"/>
    </row>
    <row r="78" spans="2:53"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R78" s="3" t="str">
        <f t="shared" si="23"/>
        <v/>
      </c>
      <c r="AS78" s="3" t="str">
        <f>IF($A78="","",IF((AND($A78="ADD",OR(AR78="",AR78="Vested Assets"))),"12",(_xlfn.XLOOKUP(AR78,ud_work_category[lookupValue],ud_work_category[lookupKey],""))))</f>
        <v/>
      </c>
      <c r="AT78" s="8"/>
      <c r="AU78" s="2" t="str">
        <f t="shared" si="24"/>
        <v/>
      </c>
      <c r="AV78" s="2" t="str">
        <f t="shared" si="25"/>
        <v/>
      </c>
      <c r="AX78" s="3" t="str">
        <f t="shared" si="26"/>
        <v/>
      </c>
      <c r="AY78" s="3" t="str">
        <f>IF($A78="","",IF((AND($A78="ADD",OR(AX78="",AX78="Excellent"))),"1",(_xlfn.XLOOKUP(AX78,condition[lookupValue],condition[lookupKey],""))))</f>
        <v/>
      </c>
      <c r="AZ78" s="7" t="str">
        <f t="shared" si="27"/>
        <v/>
      </c>
      <c r="BA78" s="9"/>
    </row>
    <row r="79" spans="2:53"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R79" s="3" t="str">
        <f t="shared" si="23"/>
        <v/>
      </c>
      <c r="AS79" s="3" t="str">
        <f>IF($A79="","",IF((AND($A79="ADD",OR(AR79="",AR79="Vested Assets"))),"12",(_xlfn.XLOOKUP(AR79,ud_work_category[lookupValue],ud_work_category[lookupKey],""))))</f>
        <v/>
      </c>
      <c r="AT79" s="8"/>
      <c r="AU79" s="2" t="str">
        <f t="shared" si="24"/>
        <v/>
      </c>
      <c r="AV79" s="2" t="str">
        <f t="shared" si="25"/>
        <v/>
      </c>
      <c r="AX79" s="3" t="str">
        <f t="shared" si="26"/>
        <v/>
      </c>
      <c r="AY79" s="3" t="str">
        <f>IF($A79="","",IF((AND($A79="ADD",OR(AX79="",AX79="Excellent"))),"1",(_xlfn.XLOOKUP(AX79,condition[lookupValue],condition[lookupKey],""))))</f>
        <v/>
      </c>
      <c r="AZ79" s="7" t="str">
        <f t="shared" si="27"/>
        <v/>
      </c>
      <c r="BA79" s="9"/>
    </row>
    <row r="80" spans="2:53"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R80" s="3" t="str">
        <f t="shared" si="23"/>
        <v/>
      </c>
      <c r="AS80" s="3" t="str">
        <f>IF($A80="","",IF((AND($A80="ADD",OR(AR80="",AR80="Vested Assets"))),"12",(_xlfn.XLOOKUP(AR80,ud_work_category[lookupValue],ud_work_category[lookupKey],""))))</f>
        <v/>
      </c>
      <c r="AT80" s="8"/>
      <c r="AU80" s="2" t="str">
        <f t="shared" si="24"/>
        <v/>
      </c>
      <c r="AV80" s="2" t="str">
        <f t="shared" si="25"/>
        <v/>
      </c>
      <c r="AX80" s="3" t="str">
        <f t="shared" si="26"/>
        <v/>
      </c>
      <c r="AY80" s="3" t="str">
        <f>IF($A80="","",IF((AND($A80="ADD",OR(AX80="",AX80="Excellent"))),"1",(_xlfn.XLOOKUP(AX80,condition[lookupValue],condition[lookupKey],""))))</f>
        <v/>
      </c>
      <c r="AZ80" s="7" t="str">
        <f t="shared" si="27"/>
        <v/>
      </c>
      <c r="BA80" s="9"/>
    </row>
    <row r="81" spans="2:53"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R81" s="3" t="str">
        <f t="shared" si="23"/>
        <v/>
      </c>
      <c r="AS81" s="3" t="str">
        <f>IF($A81="","",IF((AND($A81="ADD",OR(AR81="",AR81="Vested Assets"))),"12",(_xlfn.XLOOKUP(AR81,ud_work_category[lookupValue],ud_work_category[lookupKey],""))))</f>
        <v/>
      </c>
      <c r="AT81" s="8"/>
      <c r="AU81" s="2" t="str">
        <f t="shared" si="24"/>
        <v/>
      </c>
      <c r="AV81" s="2" t="str">
        <f t="shared" si="25"/>
        <v/>
      </c>
      <c r="AX81" s="3" t="str">
        <f t="shared" si="26"/>
        <v/>
      </c>
      <c r="AY81" s="3" t="str">
        <f>IF($A81="","",IF((AND($A81="ADD",OR(AX81="",AX81="Excellent"))),"1",(_xlfn.XLOOKUP(AX81,condition[lookupValue],condition[lookupKey],""))))</f>
        <v/>
      </c>
      <c r="AZ81" s="7" t="str">
        <f t="shared" si="27"/>
        <v/>
      </c>
      <c r="BA81" s="9"/>
    </row>
    <row r="82" spans="2:53"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R82" s="3" t="str">
        <f t="shared" si="23"/>
        <v/>
      </c>
      <c r="AS82" s="3" t="str">
        <f>IF($A82="","",IF((AND($A82="ADD",OR(AR82="",AR82="Vested Assets"))),"12",(_xlfn.XLOOKUP(AR82,ud_work_category[lookupValue],ud_work_category[lookupKey],""))))</f>
        <v/>
      </c>
      <c r="AT82" s="8"/>
      <c r="AU82" s="2" t="str">
        <f t="shared" si="24"/>
        <v/>
      </c>
      <c r="AV82" s="2" t="str">
        <f t="shared" si="25"/>
        <v/>
      </c>
      <c r="AX82" s="3" t="str">
        <f t="shared" si="26"/>
        <v/>
      </c>
      <c r="AY82" s="3" t="str">
        <f>IF($A82="","",IF((AND($A82="ADD",OR(AX82="",AX82="Excellent"))),"1",(_xlfn.XLOOKUP(AX82,condition[lookupValue],condition[lookupKey],""))))</f>
        <v/>
      </c>
      <c r="AZ82" s="7" t="str">
        <f t="shared" si="27"/>
        <v/>
      </c>
      <c r="BA82" s="9"/>
    </row>
    <row r="83" spans="2:53"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R83" s="3" t="str">
        <f t="shared" si="23"/>
        <v/>
      </c>
      <c r="AS83" s="3" t="str">
        <f>IF($A83="","",IF((AND($A83="ADD",OR(AR83="",AR83="Vested Assets"))),"12",(_xlfn.XLOOKUP(AR83,ud_work_category[lookupValue],ud_work_category[lookupKey],""))))</f>
        <v/>
      </c>
      <c r="AT83" s="8"/>
      <c r="AU83" s="2" t="str">
        <f t="shared" si="24"/>
        <v/>
      </c>
      <c r="AV83" s="2" t="str">
        <f t="shared" si="25"/>
        <v/>
      </c>
      <c r="AX83" s="3" t="str">
        <f t="shared" si="26"/>
        <v/>
      </c>
      <c r="AY83" s="3" t="str">
        <f>IF($A83="","",IF((AND($A83="ADD",OR(AX83="",AX83="Excellent"))),"1",(_xlfn.XLOOKUP(AX83,condition[lookupValue],condition[lookupKey],""))))</f>
        <v/>
      </c>
      <c r="AZ83" s="7" t="str">
        <f t="shared" si="27"/>
        <v/>
      </c>
      <c r="BA83" s="9"/>
    </row>
    <row r="84" spans="2:53"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R84" s="3" t="str">
        <f t="shared" si="23"/>
        <v/>
      </c>
      <c r="AS84" s="3" t="str">
        <f>IF($A84="","",IF((AND($A84="ADD",OR(AR84="",AR84="Vested Assets"))),"12",(_xlfn.XLOOKUP(AR84,ud_work_category[lookupValue],ud_work_category[lookupKey],""))))</f>
        <v/>
      </c>
      <c r="AT84" s="8"/>
      <c r="AU84" s="2" t="str">
        <f t="shared" si="24"/>
        <v/>
      </c>
      <c r="AV84" s="2" t="str">
        <f t="shared" si="25"/>
        <v/>
      </c>
      <c r="AX84" s="3" t="str">
        <f t="shared" si="26"/>
        <v/>
      </c>
      <c r="AY84" s="3" t="str">
        <f>IF($A84="","",IF((AND($A84="ADD",OR(AX84="",AX84="Excellent"))),"1",(_xlfn.XLOOKUP(AX84,condition[lookupValue],condition[lookupKey],""))))</f>
        <v/>
      </c>
      <c r="AZ84" s="7" t="str">
        <f t="shared" si="27"/>
        <v/>
      </c>
      <c r="BA84" s="9"/>
    </row>
    <row r="85" spans="2:53"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R85" s="3" t="str">
        <f t="shared" si="23"/>
        <v/>
      </c>
      <c r="AS85" s="3" t="str">
        <f>IF($A85="","",IF((AND($A85="ADD",OR(AR85="",AR85="Vested Assets"))),"12",(_xlfn.XLOOKUP(AR85,ud_work_category[lookupValue],ud_work_category[lookupKey],""))))</f>
        <v/>
      </c>
      <c r="AT85" s="8"/>
      <c r="AU85" s="2" t="str">
        <f t="shared" si="24"/>
        <v/>
      </c>
      <c r="AV85" s="2" t="str">
        <f t="shared" si="25"/>
        <v/>
      </c>
      <c r="AX85" s="3" t="str">
        <f t="shared" si="26"/>
        <v/>
      </c>
      <c r="AY85" s="3" t="str">
        <f>IF($A85="","",IF((AND($A85="ADD",OR(AX85="",AX85="Excellent"))),"1",(_xlfn.XLOOKUP(AX85,condition[lookupValue],condition[lookupKey],""))))</f>
        <v/>
      </c>
      <c r="AZ85" s="7" t="str">
        <f t="shared" si="27"/>
        <v/>
      </c>
      <c r="BA85" s="9"/>
    </row>
    <row r="86" spans="2:53"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R86" s="3" t="str">
        <f t="shared" si="23"/>
        <v/>
      </c>
      <c r="AS86" s="3" t="str">
        <f>IF($A86="","",IF((AND($A86="ADD",OR(AR86="",AR86="Vested Assets"))),"12",(_xlfn.XLOOKUP(AR86,ud_work_category[lookupValue],ud_work_category[lookupKey],""))))</f>
        <v/>
      </c>
      <c r="AT86" s="8"/>
      <c r="AU86" s="2" t="str">
        <f t="shared" si="24"/>
        <v/>
      </c>
      <c r="AV86" s="2" t="str">
        <f t="shared" si="25"/>
        <v/>
      </c>
      <c r="AX86" s="3" t="str">
        <f t="shared" si="26"/>
        <v/>
      </c>
      <c r="AY86" s="3" t="str">
        <f>IF($A86="","",IF((AND($A86="ADD",OR(AX86="",AX86="Excellent"))),"1",(_xlfn.XLOOKUP(AX86,condition[lookupValue],condition[lookupKey],""))))</f>
        <v/>
      </c>
      <c r="AZ86" s="7" t="str">
        <f t="shared" si="27"/>
        <v/>
      </c>
      <c r="BA86" s="9"/>
    </row>
    <row r="87" spans="2:53"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R87" s="3" t="str">
        <f t="shared" si="23"/>
        <v/>
      </c>
      <c r="AS87" s="3" t="str">
        <f>IF($A87="","",IF((AND($A87="ADD",OR(AR87="",AR87="Vested Assets"))),"12",(_xlfn.XLOOKUP(AR87,ud_work_category[lookupValue],ud_work_category[lookupKey],""))))</f>
        <v/>
      </c>
      <c r="AT87" s="8"/>
      <c r="AU87" s="2" t="str">
        <f t="shared" si="24"/>
        <v/>
      </c>
      <c r="AV87" s="2" t="str">
        <f t="shared" si="25"/>
        <v/>
      </c>
      <c r="AX87" s="3" t="str">
        <f t="shared" si="26"/>
        <v/>
      </c>
      <c r="AY87" s="3" t="str">
        <f>IF($A87="","",IF((AND($A87="ADD",OR(AX87="",AX87="Excellent"))),"1",(_xlfn.XLOOKUP(AX87,condition[lookupValue],condition[lookupKey],""))))</f>
        <v/>
      </c>
      <c r="AZ87" s="7" t="str">
        <f t="shared" si="27"/>
        <v/>
      </c>
      <c r="BA87" s="9"/>
    </row>
    <row r="88" spans="2:53"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R88" s="3" t="str">
        <f t="shared" si="23"/>
        <v/>
      </c>
      <c r="AS88" s="3" t="str">
        <f>IF($A88="","",IF((AND($A88="ADD",OR(AR88="",AR88="Vested Assets"))),"12",(_xlfn.XLOOKUP(AR88,ud_work_category[lookupValue],ud_work_category[lookupKey],""))))</f>
        <v/>
      </c>
      <c r="AT88" s="8"/>
      <c r="AU88" s="2" t="str">
        <f t="shared" si="24"/>
        <v/>
      </c>
      <c r="AV88" s="2" t="str">
        <f t="shared" si="25"/>
        <v/>
      </c>
      <c r="AX88" s="3" t="str">
        <f t="shared" si="26"/>
        <v/>
      </c>
      <c r="AY88" s="3" t="str">
        <f>IF($A88="","",IF((AND($A88="ADD",OR(AX88="",AX88="Excellent"))),"1",(_xlfn.XLOOKUP(AX88,condition[lookupValue],condition[lookupKey],""))))</f>
        <v/>
      </c>
      <c r="AZ88" s="7" t="str">
        <f t="shared" si="27"/>
        <v/>
      </c>
      <c r="BA88" s="9"/>
    </row>
    <row r="89" spans="2:53"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R89" s="3" t="str">
        <f t="shared" si="23"/>
        <v/>
      </c>
      <c r="AS89" s="3" t="str">
        <f>IF($A89="","",IF((AND($A89="ADD",OR(AR89="",AR89="Vested Assets"))),"12",(_xlfn.XLOOKUP(AR89,ud_work_category[lookupValue],ud_work_category[lookupKey],""))))</f>
        <v/>
      </c>
      <c r="AT89" s="8"/>
      <c r="AU89" s="2" t="str">
        <f t="shared" si="24"/>
        <v/>
      </c>
      <c r="AV89" s="2" t="str">
        <f t="shared" si="25"/>
        <v/>
      </c>
      <c r="AX89" s="3" t="str">
        <f t="shared" si="26"/>
        <v/>
      </c>
      <c r="AY89" s="3" t="str">
        <f>IF($A89="","",IF((AND($A89="ADD",OR(AX89="",AX89="Excellent"))),"1",(_xlfn.XLOOKUP(AX89,condition[lookupValue],condition[lookupKey],""))))</f>
        <v/>
      </c>
      <c r="AZ89" s="7" t="str">
        <f t="shared" si="27"/>
        <v/>
      </c>
      <c r="BA89" s="9"/>
    </row>
    <row r="90" spans="2:53"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R90" s="3" t="str">
        <f t="shared" si="23"/>
        <v/>
      </c>
      <c r="AS90" s="3" t="str">
        <f>IF($A90="","",IF((AND($A90="ADD",OR(AR90="",AR90="Vested Assets"))),"12",(_xlfn.XLOOKUP(AR90,ud_work_category[lookupValue],ud_work_category[lookupKey],""))))</f>
        <v/>
      </c>
      <c r="AT90" s="8"/>
      <c r="AU90" s="2" t="str">
        <f t="shared" si="24"/>
        <v/>
      </c>
      <c r="AV90" s="2" t="str">
        <f t="shared" si="25"/>
        <v/>
      </c>
      <c r="AX90" s="3" t="str">
        <f t="shared" si="26"/>
        <v/>
      </c>
      <c r="AY90" s="3" t="str">
        <f>IF($A90="","",IF((AND($A90="ADD",OR(AX90="",AX90="Excellent"))),"1",(_xlfn.XLOOKUP(AX90,condition[lookupValue],condition[lookupKey],""))))</f>
        <v/>
      </c>
      <c r="AZ90" s="7" t="str">
        <f t="shared" si="27"/>
        <v/>
      </c>
      <c r="BA90" s="9"/>
    </row>
    <row r="91" spans="2:53"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R91" s="3" t="str">
        <f t="shared" si="23"/>
        <v/>
      </c>
      <c r="AS91" s="3" t="str">
        <f>IF($A91="","",IF((AND($A91="ADD",OR(AR91="",AR91="Vested Assets"))),"12",(_xlfn.XLOOKUP(AR91,ud_work_category[lookupValue],ud_work_category[lookupKey],""))))</f>
        <v/>
      </c>
      <c r="AT91" s="8"/>
      <c r="AU91" s="2" t="str">
        <f t="shared" si="24"/>
        <v/>
      </c>
      <c r="AV91" s="2" t="str">
        <f t="shared" si="25"/>
        <v/>
      </c>
      <c r="AX91" s="3" t="str">
        <f t="shared" si="26"/>
        <v/>
      </c>
      <c r="AY91" s="3" t="str">
        <f>IF($A91="","",IF((AND($A91="ADD",OR(AX91="",AX91="Excellent"))),"1",(_xlfn.XLOOKUP(AX91,condition[lookupValue],condition[lookupKey],""))))</f>
        <v/>
      </c>
      <c r="AZ91" s="7" t="str">
        <f t="shared" si="27"/>
        <v/>
      </c>
      <c r="BA91" s="9"/>
    </row>
    <row r="92" spans="2:53"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R92" s="3" t="str">
        <f t="shared" si="23"/>
        <v/>
      </c>
      <c r="AS92" s="3" t="str">
        <f>IF($A92="","",IF((AND($A92="ADD",OR(AR92="",AR92="Vested Assets"))),"12",(_xlfn.XLOOKUP(AR92,ud_work_category[lookupValue],ud_work_category[lookupKey],""))))</f>
        <v/>
      </c>
      <c r="AT92" s="8"/>
      <c r="AU92" s="2" t="str">
        <f t="shared" si="24"/>
        <v/>
      </c>
      <c r="AV92" s="2" t="str">
        <f t="shared" si="25"/>
        <v/>
      </c>
      <c r="AX92" s="3" t="str">
        <f t="shared" si="26"/>
        <v/>
      </c>
      <c r="AY92" s="3" t="str">
        <f>IF($A92="","",IF((AND($A92="ADD",OR(AX92="",AX92="Excellent"))),"1",(_xlfn.XLOOKUP(AX92,condition[lookupValue],condition[lookupKey],""))))</f>
        <v/>
      </c>
      <c r="AZ92" s="7" t="str">
        <f t="shared" si="27"/>
        <v/>
      </c>
      <c r="BA92" s="9"/>
    </row>
    <row r="93" spans="2:53"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R93" s="3" t="str">
        <f t="shared" si="23"/>
        <v/>
      </c>
      <c r="AS93" s="3" t="str">
        <f>IF($A93="","",IF((AND($A93="ADD",OR(AR93="",AR93="Vested Assets"))),"12",(_xlfn.XLOOKUP(AR93,ud_work_category[lookupValue],ud_work_category[lookupKey],""))))</f>
        <v/>
      </c>
      <c r="AT93" s="8"/>
      <c r="AU93" s="2" t="str">
        <f t="shared" si="24"/>
        <v/>
      </c>
      <c r="AV93" s="2" t="str">
        <f t="shared" si="25"/>
        <v/>
      </c>
      <c r="AX93" s="3" t="str">
        <f t="shared" si="26"/>
        <v/>
      </c>
      <c r="AY93" s="3" t="str">
        <f>IF($A93="","",IF((AND($A93="ADD",OR(AX93="",AX93="Excellent"))),"1",(_xlfn.XLOOKUP(AX93,condition[lookupValue],condition[lookupKey],""))))</f>
        <v/>
      </c>
      <c r="AZ93" s="7" t="str">
        <f t="shared" si="27"/>
        <v/>
      </c>
      <c r="BA93" s="9"/>
    </row>
    <row r="94" spans="2:53"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R94" s="3" t="str">
        <f t="shared" si="23"/>
        <v/>
      </c>
      <c r="AS94" s="3" t="str">
        <f>IF($A94="","",IF((AND($A94="ADD",OR(AR94="",AR94="Vested Assets"))),"12",(_xlfn.XLOOKUP(AR94,ud_work_category[lookupValue],ud_work_category[lookupKey],""))))</f>
        <v/>
      </c>
      <c r="AT94" s="8"/>
      <c r="AU94" s="2" t="str">
        <f t="shared" si="24"/>
        <v/>
      </c>
      <c r="AV94" s="2" t="str">
        <f t="shared" si="25"/>
        <v/>
      </c>
      <c r="AX94" s="3" t="str">
        <f t="shared" si="26"/>
        <v/>
      </c>
      <c r="AY94" s="3" t="str">
        <f>IF($A94="","",IF((AND($A94="ADD",OR(AX94="",AX94="Excellent"))),"1",(_xlfn.XLOOKUP(AX94,condition[lookupValue],condition[lookupKey],""))))</f>
        <v/>
      </c>
      <c r="AZ94" s="7" t="str">
        <f t="shared" si="27"/>
        <v/>
      </c>
      <c r="BA94" s="9"/>
    </row>
    <row r="95" spans="2:53"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R95" s="3" t="str">
        <f t="shared" si="23"/>
        <v/>
      </c>
      <c r="AS95" s="3" t="str">
        <f>IF($A95="","",IF((AND($A95="ADD",OR(AR95="",AR95="Vested Assets"))),"12",(_xlfn.XLOOKUP(AR95,ud_work_category[lookupValue],ud_work_category[lookupKey],""))))</f>
        <v/>
      </c>
      <c r="AT95" s="8"/>
      <c r="AU95" s="2" t="str">
        <f t="shared" si="24"/>
        <v/>
      </c>
      <c r="AV95" s="2" t="str">
        <f t="shared" si="25"/>
        <v/>
      </c>
      <c r="AX95" s="3" t="str">
        <f t="shared" si="26"/>
        <v/>
      </c>
      <c r="AY95" s="3" t="str">
        <f>IF($A95="","",IF((AND($A95="ADD",OR(AX95="",AX95="Excellent"))),"1",(_xlfn.XLOOKUP(AX95,condition[lookupValue],condition[lookupKey],""))))</f>
        <v/>
      </c>
      <c r="AZ95" s="7" t="str">
        <f t="shared" si="27"/>
        <v/>
      </c>
      <c r="BA95" s="9"/>
    </row>
    <row r="96" spans="2:53"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R96" s="3" t="str">
        <f t="shared" si="23"/>
        <v/>
      </c>
      <c r="AS96" s="3" t="str">
        <f>IF($A96="","",IF((AND($A96="ADD",OR(AR96="",AR96="Vested Assets"))),"12",(_xlfn.XLOOKUP(AR96,ud_work_category[lookupValue],ud_work_category[lookupKey],""))))</f>
        <v/>
      </c>
      <c r="AT96" s="8"/>
      <c r="AU96" s="2" t="str">
        <f t="shared" si="24"/>
        <v/>
      </c>
      <c r="AV96" s="2" t="str">
        <f t="shared" si="25"/>
        <v/>
      </c>
      <c r="AX96" s="3" t="str">
        <f t="shared" si="26"/>
        <v/>
      </c>
      <c r="AY96" s="3" t="str">
        <f>IF($A96="","",IF((AND($A96="ADD",OR(AX96="",AX96="Excellent"))),"1",(_xlfn.XLOOKUP(AX96,condition[lookupValue],condition[lookupKey],""))))</f>
        <v/>
      </c>
      <c r="AZ96" s="7" t="str">
        <f t="shared" si="27"/>
        <v/>
      </c>
      <c r="BA96" s="9"/>
    </row>
    <row r="97" spans="2:53"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R97" s="3" t="str">
        <f t="shared" si="23"/>
        <v/>
      </c>
      <c r="AS97" s="3" t="str">
        <f>IF($A97="","",IF((AND($A97="ADD",OR(AR97="",AR97="Vested Assets"))),"12",(_xlfn.XLOOKUP(AR97,ud_work_category[lookupValue],ud_work_category[lookupKey],""))))</f>
        <v/>
      </c>
      <c r="AT97" s="8"/>
      <c r="AU97" s="2" t="str">
        <f t="shared" si="24"/>
        <v/>
      </c>
      <c r="AV97" s="2" t="str">
        <f t="shared" si="25"/>
        <v/>
      </c>
      <c r="AX97" s="3" t="str">
        <f t="shared" si="26"/>
        <v/>
      </c>
      <c r="AY97" s="3" t="str">
        <f>IF($A97="","",IF((AND($A97="ADD",OR(AX97="",AX97="Excellent"))),"1",(_xlfn.XLOOKUP(AX97,condition[lookupValue],condition[lookupKey],""))))</f>
        <v/>
      </c>
      <c r="AZ97" s="7" t="str">
        <f t="shared" si="27"/>
        <v/>
      </c>
      <c r="BA97" s="9"/>
    </row>
    <row r="98" spans="2:53"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R98" s="3" t="str">
        <f t="shared" si="23"/>
        <v/>
      </c>
      <c r="AS98" s="3" t="str">
        <f>IF($A98="","",IF((AND($A98="ADD",OR(AR98="",AR98="Vested Assets"))),"12",(_xlfn.XLOOKUP(AR98,ud_work_category[lookupValue],ud_work_category[lookupKey],""))))</f>
        <v/>
      </c>
      <c r="AT98" s="8"/>
      <c r="AU98" s="2" t="str">
        <f t="shared" si="24"/>
        <v/>
      </c>
      <c r="AV98" s="2" t="str">
        <f t="shared" si="25"/>
        <v/>
      </c>
      <c r="AX98" s="3" t="str">
        <f t="shared" si="26"/>
        <v/>
      </c>
      <c r="AY98" s="3" t="str">
        <f>IF($A98="","",IF((AND($A98="ADD",OR(AX98="",AX98="Excellent"))),"1",(_xlfn.XLOOKUP(AX98,condition[lookupValue],condition[lookupKey],""))))</f>
        <v/>
      </c>
      <c r="AZ98" s="7" t="str">
        <f t="shared" si="27"/>
        <v/>
      </c>
      <c r="BA98" s="9"/>
    </row>
    <row r="99" spans="2:53"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R99" s="3" t="str">
        <f t="shared" si="23"/>
        <v/>
      </c>
      <c r="AS99" s="3" t="str">
        <f>IF($A99="","",IF((AND($A99="ADD",OR(AR99="",AR99="Vested Assets"))),"12",(_xlfn.XLOOKUP(AR99,ud_work_category[lookupValue],ud_work_category[lookupKey],""))))</f>
        <v/>
      </c>
      <c r="AT99" s="8"/>
      <c r="AU99" s="2" t="str">
        <f t="shared" si="24"/>
        <v/>
      </c>
      <c r="AV99" s="2" t="str">
        <f t="shared" si="25"/>
        <v/>
      </c>
      <c r="AX99" s="3" t="str">
        <f t="shared" si="26"/>
        <v/>
      </c>
      <c r="AY99" s="3" t="str">
        <f>IF($A99="","",IF((AND($A99="ADD",OR(AX99="",AX99="Excellent"))),"1",(_xlfn.XLOOKUP(AX99,condition[lookupValue],condition[lookupKey],""))))</f>
        <v/>
      </c>
      <c r="AZ99" s="7" t="str">
        <f t="shared" si="27"/>
        <v/>
      </c>
      <c r="BA99" s="9"/>
    </row>
    <row r="100" spans="2:53"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R100" s="3" t="str">
        <f t="shared" si="23"/>
        <v/>
      </c>
      <c r="AS100" s="3" t="str">
        <f>IF($A100="","",IF((AND($A100="ADD",OR(AR100="",AR100="Vested Assets"))),"12",(_xlfn.XLOOKUP(AR100,ud_work_category[lookupValue],ud_work_category[lookupKey],""))))</f>
        <v/>
      </c>
      <c r="AT100" s="8"/>
      <c r="AU100" s="2" t="str">
        <f t="shared" si="24"/>
        <v/>
      </c>
      <c r="AV100" s="2" t="str">
        <f t="shared" si="25"/>
        <v/>
      </c>
      <c r="AX100" s="3" t="str">
        <f t="shared" si="26"/>
        <v/>
      </c>
      <c r="AY100" s="3" t="str">
        <f>IF($A100="","",IF((AND($A100="ADD",OR(AX100="",AX100="Excellent"))),"1",(_xlfn.XLOOKUP(AX100,condition[lookupValue],condition[lookupKey],""))))</f>
        <v/>
      </c>
      <c r="AZ100" s="7" t="str">
        <f t="shared" si="27"/>
        <v/>
      </c>
      <c r="BA100" s="9"/>
    </row>
    <row r="101" spans="2:53"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R101" s="3" t="str">
        <f t="shared" si="23"/>
        <v/>
      </c>
      <c r="AS101" s="3" t="str">
        <f>IF($A101="","",IF((AND($A101="ADD",OR(AR101="",AR101="Vested Assets"))),"12",(_xlfn.XLOOKUP(AR101,ud_work_category[lookupValue],ud_work_category[lookupKey],""))))</f>
        <v/>
      </c>
      <c r="AT101" s="8"/>
      <c r="AU101" s="2" t="str">
        <f t="shared" si="24"/>
        <v/>
      </c>
      <c r="AV101" s="2" t="str">
        <f t="shared" si="25"/>
        <v/>
      </c>
      <c r="AX101" s="3" t="str">
        <f t="shared" si="26"/>
        <v/>
      </c>
      <c r="AY101" s="3" t="str">
        <f>IF($A101="","",IF((AND($A101="ADD",OR(AX101="",AX101="Excellent"))),"1",(_xlfn.XLOOKUP(AX101,condition[lookupValue],condition[lookupKey],""))))</f>
        <v/>
      </c>
      <c r="AZ101" s="7" t="str">
        <f t="shared" si="27"/>
        <v/>
      </c>
      <c r="BA101" s="9"/>
    </row>
    <row r="102" spans="2:53"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R102" s="3" t="str">
        <f t="shared" si="23"/>
        <v/>
      </c>
      <c r="AS102" s="3" t="str">
        <f>IF($A102="","",IF((AND($A102="ADD",OR(AR102="",AR102="Vested Assets"))),"12",(_xlfn.XLOOKUP(AR102,ud_work_category[lookupValue],ud_work_category[lookupKey],""))))</f>
        <v/>
      </c>
      <c r="AT102" s="8"/>
      <c r="AU102" s="2" t="str">
        <f t="shared" si="24"/>
        <v/>
      </c>
      <c r="AV102" s="2" t="str">
        <f t="shared" si="25"/>
        <v/>
      </c>
      <c r="AX102" s="3" t="str">
        <f t="shared" si="26"/>
        <v/>
      </c>
      <c r="AY102" s="3" t="str">
        <f>IF($A102="","",IF((AND($A102="ADD",OR(AX102="",AX102="Excellent"))),"1",(_xlfn.XLOOKUP(AX102,condition[lookupValue],condition[lookupKey],""))))</f>
        <v/>
      </c>
      <c r="AZ102" s="7" t="str">
        <f t="shared" si="27"/>
        <v/>
      </c>
      <c r="BA102" s="9"/>
    </row>
    <row r="103" spans="2:53"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R103" s="3" t="str">
        <f t="shared" si="23"/>
        <v/>
      </c>
      <c r="AS103" s="3" t="str">
        <f>IF($A103="","",IF((AND($A103="ADD",OR(AR103="",AR103="Vested Assets"))),"12",(_xlfn.XLOOKUP(AR103,ud_work_category[lookupValue],ud_work_category[lookupKey],""))))</f>
        <v/>
      </c>
      <c r="AT103" s="8"/>
      <c r="AU103" s="2" t="str">
        <f t="shared" si="24"/>
        <v/>
      </c>
      <c r="AV103" s="2" t="str">
        <f t="shared" si="25"/>
        <v/>
      </c>
      <c r="AX103" s="3" t="str">
        <f t="shared" si="26"/>
        <v/>
      </c>
      <c r="AY103" s="3" t="str">
        <f>IF($A103="","",IF((AND($A103="ADD",OR(AX103="",AX103="Excellent"))),"1",(_xlfn.XLOOKUP(AX103,condition[lookupValue],condition[lookupKey],""))))</f>
        <v/>
      </c>
      <c r="AZ103" s="7" t="str">
        <f t="shared" si="27"/>
        <v/>
      </c>
      <c r="BA103" s="9"/>
    </row>
    <row r="104" spans="2:53"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R104" s="3" t="str">
        <f t="shared" si="23"/>
        <v/>
      </c>
      <c r="AS104" s="3" t="str">
        <f>IF($A104="","",IF((AND($A104="ADD",OR(AR104="",AR104="Vested Assets"))),"12",(_xlfn.XLOOKUP(AR104,ud_work_category[lookupValue],ud_work_category[lookupKey],""))))</f>
        <v/>
      </c>
      <c r="AT104" s="8"/>
      <c r="AU104" s="2" t="str">
        <f t="shared" si="24"/>
        <v/>
      </c>
      <c r="AV104" s="2" t="str">
        <f t="shared" si="25"/>
        <v/>
      </c>
      <c r="AX104" s="3" t="str">
        <f t="shared" si="26"/>
        <v/>
      </c>
      <c r="AY104" s="3" t="str">
        <f>IF($A104="","",IF((AND($A104="ADD",OR(AX104="",AX104="Excellent"))),"1",(_xlfn.XLOOKUP(AX104,condition[lookupValue],condition[lookupKey],""))))</f>
        <v/>
      </c>
      <c r="AZ104" s="7" t="str">
        <f t="shared" si="27"/>
        <v/>
      </c>
      <c r="BA104" s="9"/>
    </row>
    <row r="105" spans="2:53"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R105" s="3" t="str">
        <f t="shared" si="23"/>
        <v/>
      </c>
      <c r="AS105" s="3" t="str">
        <f>IF($A105="","",IF((AND($A105="ADD",OR(AR105="",AR105="Vested Assets"))),"12",(_xlfn.XLOOKUP(AR105,ud_work_category[lookupValue],ud_work_category[lookupKey],""))))</f>
        <v/>
      </c>
      <c r="AT105" s="8"/>
      <c r="AU105" s="2" t="str">
        <f t="shared" si="24"/>
        <v/>
      </c>
      <c r="AV105" s="2" t="str">
        <f t="shared" si="25"/>
        <v/>
      </c>
      <c r="AX105" s="3" t="str">
        <f t="shared" si="26"/>
        <v/>
      </c>
      <c r="AY105" s="3" t="str">
        <f>IF($A105="","",IF((AND($A105="ADD",OR(AX105="",AX105="Excellent"))),"1",(_xlfn.XLOOKUP(AX105,condition[lookupValue],condition[lookupKey],""))))</f>
        <v/>
      </c>
      <c r="AZ105" s="7" t="str">
        <f t="shared" si="27"/>
        <v/>
      </c>
      <c r="BA105" s="9"/>
    </row>
    <row r="106" spans="2:53"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R106" s="3" t="str">
        <f t="shared" si="23"/>
        <v/>
      </c>
      <c r="AS106" s="3" t="str">
        <f>IF($A106="","",IF((AND($A106="ADD",OR(AR106="",AR106="Vested Assets"))),"12",(_xlfn.XLOOKUP(AR106,ud_work_category[lookupValue],ud_work_category[lookupKey],""))))</f>
        <v/>
      </c>
      <c r="AT106" s="8"/>
      <c r="AU106" s="2" t="str">
        <f t="shared" si="24"/>
        <v/>
      </c>
      <c r="AV106" s="2" t="str">
        <f t="shared" si="25"/>
        <v/>
      </c>
      <c r="AX106" s="3" t="str">
        <f t="shared" si="26"/>
        <v/>
      </c>
      <c r="AY106" s="3" t="str">
        <f>IF($A106="","",IF((AND($A106="ADD",OR(AX106="",AX106="Excellent"))),"1",(_xlfn.XLOOKUP(AX106,condition[lookupValue],condition[lookupKey],""))))</f>
        <v/>
      </c>
      <c r="AZ106" s="7" t="str">
        <f t="shared" si="27"/>
        <v/>
      </c>
      <c r="BA106" s="9"/>
    </row>
    <row r="107" spans="2:53"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R107" s="3" t="str">
        <f t="shared" si="23"/>
        <v/>
      </c>
      <c r="AS107" s="3" t="str">
        <f>IF($A107="","",IF((AND($A107="ADD",OR(AR107="",AR107="Vested Assets"))),"12",(_xlfn.XLOOKUP(AR107,ud_work_category[lookupValue],ud_work_category[lookupKey],""))))</f>
        <v/>
      </c>
      <c r="AT107" s="8"/>
      <c r="AU107" s="2" t="str">
        <f t="shared" si="24"/>
        <v/>
      </c>
      <c r="AV107" s="2" t="str">
        <f t="shared" si="25"/>
        <v/>
      </c>
      <c r="AX107" s="3" t="str">
        <f t="shared" si="26"/>
        <v/>
      </c>
      <c r="AY107" s="3" t="str">
        <f>IF($A107="","",IF((AND($A107="ADD",OR(AX107="",AX107="Excellent"))),"1",(_xlfn.XLOOKUP(AX107,condition[lookupValue],condition[lookupKey],""))))</f>
        <v/>
      </c>
      <c r="AZ107" s="7" t="str">
        <f t="shared" si="27"/>
        <v/>
      </c>
      <c r="BA107" s="9"/>
    </row>
    <row r="108" spans="2:53"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R108" s="3" t="str">
        <f t="shared" si="23"/>
        <v/>
      </c>
      <c r="AS108" s="3" t="str">
        <f>IF($A108="","",IF((AND($A108="ADD",OR(AR108="",AR108="Vested Assets"))),"12",(_xlfn.XLOOKUP(AR108,ud_work_category[lookupValue],ud_work_category[lookupKey],""))))</f>
        <v/>
      </c>
      <c r="AT108" s="8"/>
      <c r="AU108" s="2" t="str">
        <f t="shared" si="24"/>
        <v/>
      </c>
      <c r="AV108" s="2" t="str">
        <f t="shared" si="25"/>
        <v/>
      </c>
      <c r="AX108" s="3" t="str">
        <f t="shared" si="26"/>
        <v/>
      </c>
      <c r="AY108" s="3" t="str">
        <f>IF($A108="","",IF((AND($A108="ADD",OR(AX108="",AX108="Excellent"))),"1",(_xlfn.XLOOKUP(AX108,condition[lookupValue],condition[lookupKey],""))))</f>
        <v/>
      </c>
      <c r="AZ108" s="7" t="str">
        <f t="shared" si="27"/>
        <v/>
      </c>
      <c r="BA108" s="9"/>
    </row>
    <row r="109" spans="2:53"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R109" s="3" t="str">
        <f t="shared" si="23"/>
        <v/>
      </c>
      <c r="AS109" s="3" t="str">
        <f>IF($A109="","",IF((AND($A109="ADD",OR(AR109="",AR109="Vested Assets"))),"12",(_xlfn.XLOOKUP(AR109,ud_work_category[lookupValue],ud_work_category[lookupKey],""))))</f>
        <v/>
      </c>
      <c r="AT109" s="8"/>
      <c r="AU109" s="2" t="str">
        <f t="shared" si="24"/>
        <v/>
      </c>
      <c r="AV109" s="2" t="str">
        <f t="shared" si="25"/>
        <v/>
      </c>
      <c r="AX109" s="3" t="str">
        <f t="shared" si="26"/>
        <v/>
      </c>
      <c r="AY109" s="3" t="str">
        <f>IF($A109="","",IF((AND($A109="ADD",OR(AX109="",AX109="Excellent"))),"1",(_xlfn.XLOOKUP(AX109,condition[lookupValue],condition[lookupKey],""))))</f>
        <v/>
      </c>
      <c r="AZ109" s="7" t="str">
        <f t="shared" si="27"/>
        <v/>
      </c>
      <c r="BA109" s="9"/>
    </row>
    <row r="110" spans="2:53"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R110" s="3" t="str">
        <f t="shared" si="23"/>
        <v/>
      </c>
      <c r="AS110" s="3" t="str">
        <f>IF($A110="","",IF((AND($A110="ADD",OR(AR110="",AR110="Vested Assets"))),"12",(_xlfn.XLOOKUP(AR110,ud_work_category[lookupValue],ud_work_category[lookupKey],""))))</f>
        <v/>
      </c>
      <c r="AT110" s="8"/>
      <c r="AU110" s="2" t="str">
        <f t="shared" si="24"/>
        <v/>
      </c>
      <c r="AV110" s="2" t="str">
        <f t="shared" si="25"/>
        <v/>
      </c>
      <c r="AX110" s="3" t="str">
        <f t="shared" si="26"/>
        <v/>
      </c>
      <c r="AY110" s="3" t="str">
        <f>IF($A110="","",IF((AND($A110="ADD",OR(AX110="",AX110="Excellent"))),"1",(_xlfn.XLOOKUP(AX110,condition[lookupValue],condition[lookupKey],""))))</f>
        <v/>
      </c>
      <c r="AZ110" s="7" t="str">
        <f t="shared" si="27"/>
        <v/>
      </c>
      <c r="BA110" s="9"/>
    </row>
    <row r="111" spans="2:53"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R111" s="3" t="str">
        <f t="shared" si="23"/>
        <v/>
      </c>
      <c r="AS111" s="3" t="str">
        <f>IF($A111="","",IF((AND($A111="ADD",OR(AR111="",AR111="Vested Assets"))),"12",(_xlfn.XLOOKUP(AR111,ud_work_category[lookupValue],ud_work_category[lookupKey],""))))</f>
        <v/>
      </c>
      <c r="AT111" s="8"/>
      <c r="AU111" s="2" t="str">
        <f t="shared" si="24"/>
        <v/>
      </c>
      <c r="AV111" s="2" t="str">
        <f t="shared" si="25"/>
        <v/>
      </c>
      <c r="AX111" s="3" t="str">
        <f t="shared" si="26"/>
        <v/>
      </c>
      <c r="AY111" s="3" t="str">
        <f>IF($A111="","",IF((AND($A111="ADD",OR(AX111="",AX111="Excellent"))),"1",(_xlfn.XLOOKUP(AX111,condition[lookupValue],condition[lookupKey],""))))</f>
        <v/>
      </c>
      <c r="AZ111" s="7" t="str">
        <f t="shared" si="27"/>
        <v/>
      </c>
      <c r="BA111" s="9"/>
    </row>
    <row r="112" spans="2:53"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R112" s="3" t="str">
        <f t="shared" si="23"/>
        <v/>
      </c>
      <c r="AS112" s="3" t="str">
        <f>IF($A112="","",IF((AND($A112="ADD",OR(AR112="",AR112="Vested Assets"))),"12",(_xlfn.XLOOKUP(AR112,ud_work_category[lookupValue],ud_work_category[lookupKey],""))))</f>
        <v/>
      </c>
      <c r="AT112" s="8"/>
      <c r="AU112" s="2" t="str">
        <f t="shared" si="24"/>
        <v/>
      </c>
      <c r="AV112" s="2" t="str">
        <f t="shared" si="25"/>
        <v/>
      </c>
      <c r="AX112" s="3" t="str">
        <f t="shared" si="26"/>
        <v/>
      </c>
      <c r="AY112" s="3" t="str">
        <f>IF($A112="","",IF((AND($A112="ADD",OR(AX112="",AX112="Excellent"))),"1",(_xlfn.XLOOKUP(AX112,condition[lookupValue],condition[lookupKey],""))))</f>
        <v/>
      </c>
      <c r="AZ112" s="7" t="str">
        <f t="shared" si="27"/>
        <v/>
      </c>
      <c r="BA112" s="9"/>
    </row>
    <row r="113" spans="2:53"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R113" s="3" t="str">
        <f t="shared" si="23"/>
        <v/>
      </c>
      <c r="AS113" s="3" t="str">
        <f>IF($A113="","",IF((AND($A113="ADD",OR(AR113="",AR113="Vested Assets"))),"12",(_xlfn.XLOOKUP(AR113,ud_work_category[lookupValue],ud_work_category[lookupKey],""))))</f>
        <v/>
      </c>
      <c r="AT113" s="8"/>
      <c r="AU113" s="2" t="str">
        <f t="shared" si="24"/>
        <v/>
      </c>
      <c r="AV113" s="2" t="str">
        <f t="shared" si="25"/>
        <v/>
      </c>
      <c r="AX113" s="3" t="str">
        <f t="shared" si="26"/>
        <v/>
      </c>
      <c r="AY113" s="3" t="str">
        <f>IF($A113="","",IF((AND($A113="ADD",OR(AX113="",AX113="Excellent"))),"1",(_xlfn.XLOOKUP(AX113,condition[lookupValue],condition[lookupKey],""))))</f>
        <v/>
      </c>
      <c r="AZ113" s="7" t="str">
        <f t="shared" si="27"/>
        <v/>
      </c>
      <c r="BA113" s="9"/>
    </row>
    <row r="114" spans="2:53"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R114" s="3" t="str">
        <f t="shared" si="23"/>
        <v/>
      </c>
      <c r="AS114" s="3" t="str">
        <f>IF($A114="","",IF((AND($A114="ADD",OR(AR114="",AR114="Vested Assets"))),"12",(_xlfn.XLOOKUP(AR114,ud_work_category[lookupValue],ud_work_category[lookupKey],""))))</f>
        <v/>
      </c>
      <c r="AT114" s="8"/>
      <c r="AU114" s="2" t="str">
        <f t="shared" si="24"/>
        <v/>
      </c>
      <c r="AV114" s="2" t="str">
        <f t="shared" si="25"/>
        <v/>
      </c>
      <c r="AX114" s="3" t="str">
        <f t="shared" si="26"/>
        <v/>
      </c>
      <c r="AY114" s="3" t="str">
        <f>IF($A114="","",IF((AND($A114="ADD",OR(AX114="",AX114="Excellent"))),"1",(_xlfn.XLOOKUP(AX114,condition[lookupValue],condition[lookupKey],""))))</f>
        <v/>
      </c>
      <c r="AZ114" s="7" t="str">
        <f t="shared" si="27"/>
        <v/>
      </c>
      <c r="BA114" s="9"/>
    </row>
    <row r="115" spans="2:53"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R115" s="3" t="str">
        <f t="shared" si="23"/>
        <v/>
      </c>
      <c r="AS115" s="3" t="str">
        <f>IF($A115="","",IF((AND($A115="ADD",OR(AR115="",AR115="Vested Assets"))),"12",(_xlfn.XLOOKUP(AR115,ud_work_category[lookupValue],ud_work_category[lookupKey],""))))</f>
        <v/>
      </c>
      <c r="AT115" s="8"/>
      <c r="AU115" s="2" t="str">
        <f t="shared" si="24"/>
        <v/>
      </c>
      <c r="AV115" s="2" t="str">
        <f t="shared" si="25"/>
        <v/>
      </c>
      <c r="AX115" s="3" t="str">
        <f t="shared" si="26"/>
        <v/>
      </c>
      <c r="AY115" s="3" t="str">
        <f>IF($A115="","",IF((AND($A115="ADD",OR(AX115="",AX115="Excellent"))),"1",(_xlfn.XLOOKUP(AX115,condition[lookupValue],condition[lookupKey],""))))</f>
        <v/>
      </c>
      <c r="AZ115" s="7" t="str">
        <f t="shared" si="27"/>
        <v/>
      </c>
      <c r="BA115" s="9"/>
    </row>
    <row r="116" spans="2:53"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R116" s="3" t="str">
        <f t="shared" si="23"/>
        <v/>
      </c>
      <c r="AS116" s="3" t="str">
        <f>IF($A116="","",IF((AND($A116="ADD",OR(AR116="",AR116="Vested Assets"))),"12",(_xlfn.XLOOKUP(AR116,ud_work_category[lookupValue],ud_work_category[lookupKey],""))))</f>
        <v/>
      </c>
      <c r="AT116" s="8"/>
      <c r="AU116" s="2" t="str">
        <f t="shared" si="24"/>
        <v/>
      </c>
      <c r="AV116" s="2" t="str">
        <f t="shared" si="25"/>
        <v/>
      </c>
      <c r="AX116" s="3" t="str">
        <f t="shared" si="26"/>
        <v/>
      </c>
      <c r="AY116" s="3" t="str">
        <f>IF($A116="","",IF((AND($A116="ADD",OR(AX116="",AX116="Excellent"))),"1",(_xlfn.XLOOKUP(AX116,condition[lookupValue],condition[lookupKey],""))))</f>
        <v/>
      </c>
      <c r="AZ116" s="7" t="str">
        <f t="shared" si="27"/>
        <v/>
      </c>
      <c r="BA116" s="9"/>
    </row>
    <row r="117" spans="2:53"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R117" s="3" t="str">
        <f t="shared" si="23"/>
        <v/>
      </c>
      <c r="AS117" s="3" t="str">
        <f>IF($A117="","",IF((AND($A117="ADD",OR(AR117="",AR117="Vested Assets"))),"12",(_xlfn.XLOOKUP(AR117,ud_work_category[lookupValue],ud_work_category[lookupKey],""))))</f>
        <v/>
      </c>
      <c r="AT117" s="8"/>
      <c r="AU117" s="2" t="str">
        <f t="shared" si="24"/>
        <v/>
      </c>
      <c r="AV117" s="2" t="str">
        <f t="shared" si="25"/>
        <v/>
      </c>
      <c r="AX117" s="3" t="str">
        <f t="shared" si="26"/>
        <v/>
      </c>
      <c r="AY117" s="3" t="str">
        <f>IF($A117="","",IF((AND($A117="ADD",OR(AX117="",AX117="Excellent"))),"1",(_xlfn.XLOOKUP(AX117,condition[lookupValue],condition[lookupKey],""))))</f>
        <v/>
      </c>
      <c r="AZ117" s="7" t="str">
        <f t="shared" si="27"/>
        <v/>
      </c>
      <c r="BA117" s="9"/>
    </row>
    <row r="118" spans="2:53"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R118" s="3" t="str">
        <f t="shared" si="23"/>
        <v/>
      </c>
      <c r="AS118" s="3" t="str">
        <f>IF($A118="","",IF((AND($A118="ADD",OR(AR118="",AR118="Vested Assets"))),"12",(_xlfn.XLOOKUP(AR118,ud_work_category[lookupValue],ud_work_category[lookupKey],""))))</f>
        <v/>
      </c>
      <c r="AT118" s="8"/>
      <c r="AU118" s="2" t="str">
        <f t="shared" si="24"/>
        <v/>
      </c>
      <c r="AV118" s="2" t="str">
        <f t="shared" si="25"/>
        <v/>
      </c>
      <c r="AX118" s="3" t="str">
        <f t="shared" si="26"/>
        <v/>
      </c>
      <c r="AY118" s="3" t="str">
        <f>IF($A118="","",IF((AND($A118="ADD",OR(AX118="",AX118="Excellent"))),"1",(_xlfn.XLOOKUP(AX118,condition[lookupValue],condition[lookupKey],""))))</f>
        <v/>
      </c>
      <c r="AZ118" s="7" t="str">
        <f t="shared" si="27"/>
        <v/>
      </c>
      <c r="BA118" s="9"/>
    </row>
    <row r="119" spans="2:53"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R119" s="3" t="str">
        <f t="shared" si="23"/>
        <v/>
      </c>
      <c r="AS119" s="3" t="str">
        <f>IF($A119="","",IF((AND($A119="ADD",OR(AR119="",AR119="Vested Assets"))),"12",(_xlfn.XLOOKUP(AR119,ud_work_category[lookupValue],ud_work_category[lookupKey],""))))</f>
        <v/>
      </c>
      <c r="AT119" s="8"/>
      <c r="AU119" s="2" t="str">
        <f t="shared" si="24"/>
        <v/>
      </c>
      <c r="AV119" s="2" t="str">
        <f t="shared" si="25"/>
        <v/>
      </c>
      <c r="AX119" s="3" t="str">
        <f t="shared" si="26"/>
        <v/>
      </c>
      <c r="AY119" s="3" t="str">
        <f>IF($A119="","",IF((AND($A119="ADD",OR(AX119="",AX119="Excellent"))),"1",(_xlfn.XLOOKUP(AX119,condition[lookupValue],condition[lookupKey],""))))</f>
        <v/>
      </c>
      <c r="AZ119" s="7" t="str">
        <f t="shared" si="27"/>
        <v/>
      </c>
      <c r="BA119" s="9"/>
    </row>
    <row r="120" spans="2:53"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R120" s="3" t="str">
        <f t="shared" si="23"/>
        <v/>
      </c>
      <c r="AS120" s="3" t="str">
        <f>IF($A120="","",IF((AND($A120="ADD",OR(AR120="",AR120="Vested Assets"))),"12",(_xlfn.XLOOKUP(AR120,ud_work_category[lookupValue],ud_work_category[lookupKey],""))))</f>
        <v/>
      </c>
      <c r="AT120" s="8"/>
      <c r="AU120" s="2" t="str">
        <f t="shared" si="24"/>
        <v/>
      </c>
      <c r="AV120" s="2" t="str">
        <f t="shared" si="25"/>
        <v/>
      </c>
      <c r="AX120" s="3" t="str">
        <f t="shared" si="26"/>
        <v/>
      </c>
      <c r="AY120" s="3" t="str">
        <f>IF($A120="","",IF((AND($A120="ADD",OR(AX120="",AX120="Excellent"))),"1",(_xlfn.XLOOKUP(AX120,condition[lookupValue],condition[lookupKey],""))))</f>
        <v/>
      </c>
      <c r="AZ120" s="7" t="str">
        <f t="shared" si="27"/>
        <v/>
      </c>
      <c r="BA120" s="9"/>
    </row>
    <row r="121" spans="2:53"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R121" s="3" t="str">
        <f t="shared" si="23"/>
        <v/>
      </c>
      <c r="AS121" s="3" t="str">
        <f>IF($A121="","",IF((AND($A121="ADD",OR(AR121="",AR121="Vested Assets"))),"12",(_xlfn.XLOOKUP(AR121,ud_work_category[lookupValue],ud_work_category[lookupKey],""))))</f>
        <v/>
      </c>
      <c r="AT121" s="8"/>
      <c r="AU121" s="2" t="str">
        <f t="shared" si="24"/>
        <v/>
      </c>
      <c r="AV121" s="2" t="str">
        <f t="shared" si="25"/>
        <v/>
      </c>
      <c r="AX121" s="3" t="str">
        <f t="shared" si="26"/>
        <v/>
      </c>
      <c r="AY121" s="3" t="str">
        <f>IF($A121="","",IF((AND($A121="ADD",OR(AX121="",AX121="Excellent"))),"1",(_xlfn.XLOOKUP(AX121,condition[lookupValue],condition[lookupKey],""))))</f>
        <v/>
      </c>
      <c r="AZ121" s="7" t="str">
        <f t="shared" si="27"/>
        <v/>
      </c>
      <c r="BA121" s="9"/>
    </row>
    <row r="122" spans="2:53"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R122" s="3" t="str">
        <f t="shared" si="23"/>
        <v/>
      </c>
      <c r="AS122" s="3" t="str">
        <f>IF($A122="","",IF((AND($A122="ADD",OR(AR122="",AR122="Vested Assets"))),"12",(_xlfn.XLOOKUP(AR122,ud_work_category[lookupValue],ud_work_category[lookupKey],""))))</f>
        <v/>
      </c>
      <c r="AT122" s="8"/>
      <c r="AU122" s="2" t="str">
        <f t="shared" si="24"/>
        <v/>
      </c>
      <c r="AV122" s="2" t="str">
        <f t="shared" si="25"/>
        <v/>
      </c>
      <c r="AX122" s="3" t="str">
        <f t="shared" si="26"/>
        <v/>
      </c>
      <c r="AY122" s="3" t="str">
        <f>IF($A122="","",IF((AND($A122="ADD",OR(AX122="",AX122="Excellent"))),"1",(_xlfn.XLOOKUP(AX122,condition[lookupValue],condition[lookupKey],""))))</f>
        <v/>
      </c>
      <c r="AZ122" s="7" t="str">
        <f t="shared" si="27"/>
        <v/>
      </c>
      <c r="BA122" s="9"/>
    </row>
    <row r="123" spans="2:53"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R123" s="3" t="str">
        <f t="shared" si="23"/>
        <v/>
      </c>
      <c r="AS123" s="3" t="str">
        <f>IF($A123="","",IF((AND($A123="ADD",OR(AR123="",AR123="Vested Assets"))),"12",(_xlfn.XLOOKUP(AR123,ud_work_category[lookupValue],ud_work_category[lookupKey],""))))</f>
        <v/>
      </c>
      <c r="AT123" s="8"/>
      <c r="AU123" s="2" t="str">
        <f t="shared" si="24"/>
        <v/>
      </c>
      <c r="AV123" s="2" t="str">
        <f t="shared" si="25"/>
        <v/>
      </c>
      <c r="AX123" s="3" t="str">
        <f t="shared" si="26"/>
        <v/>
      </c>
      <c r="AY123" s="3" t="str">
        <f>IF($A123="","",IF((AND($A123="ADD",OR(AX123="",AX123="Excellent"))),"1",(_xlfn.XLOOKUP(AX123,condition[lookupValue],condition[lookupKey],""))))</f>
        <v/>
      </c>
      <c r="AZ123" s="7" t="str">
        <f t="shared" si="27"/>
        <v/>
      </c>
      <c r="BA123" s="9"/>
    </row>
    <row r="124" spans="2:53"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R124" s="3" t="str">
        <f t="shared" si="23"/>
        <v/>
      </c>
      <c r="AS124" s="3" t="str">
        <f>IF($A124="","",IF((AND($A124="ADD",OR(AR124="",AR124="Vested Assets"))),"12",(_xlfn.XLOOKUP(AR124,ud_work_category[lookupValue],ud_work_category[lookupKey],""))))</f>
        <v/>
      </c>
      <c r="AT124" s="8"/>
      <c r="AU124" s="2" t="str">
        <f t="shared" si="24"/>
        <v/>
      </c>
      <c r="AV124" s="2" t="str">
        <f t="shared" si="25"/>
        <v/>
      </c>
      <c r="AX124" s="3" t="str">
        <f t="shared" si="26"/>
        <v/>
      </c>
      <c r="AY124" s="3" t="str">
        <f>IF($A124="","",IF((AND($A124="ADD",OR(AX124="",AX124="Excellent"))),"1",(_xlfn.XLOOKUP(AX124,condition[lookupValue],condition[lookupKey],""))))</f>
        <v/>
      </c>
      <c r="AZ124" s="7" t="str">
        <f t="shared" si="27"/>
        <v/>
      </c>
      <c r="BA124" s="9"/>
    </row>
    <row r="125" spans="2:53"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R125" s="3" t="str">
        <f t="shared" si="23"/>
        <v/>
      </c>
      <c r="AS125" s="3" t="str">
        <f>IF($A125="","",IF((AND($A125="ADD",OR(AR125="",AR125="Vested Assets"))),"12",(_xlfn.XLOOKUP(AR125,ud_work_category[lookupValue],ud_work_category[lookupKey],""))))</f>
        <v/>
      </c>
      <c r="AT125" s="8"/>
      <c r="AU125" s="2" t="str">
        <f t="shared" si="24"/>
        <v/>
      </c>
      <c r="AV125" s="2" t="str">
        <f t="shared" si="25"/>
        <v/>
      </c>
      <c r="AX125" s="3" t="str">
        <f t="shared" si="26"/>
        <v/>
      </c>
      <c r="AY125" s="3" t="str">
        <f>IF($A125="","",IF((AND($A125="ADD",OR(AX125="",AX125="Excellent"))),"1",(_xlfn.XLOOKUP(AX125,condition[lookupValue],condition[lookupKey],""))))</f>
        <v/>
      </c>
      <c r="AZ125" s="7" t="str">
        <f t="shared" si="27"/>
        <v/>
      </c>
      <c r="BA125" s="9"/>
    </row>
    <row r="126" spans="2:53"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R126" s="3" t="str">
        <f t="shared" si="23"/>
        <v/>
      </c>
      <c r="AS126" s="3" t="str">
        <f>IF($A126="","",IF((AND($A126="ADD",OR(AR126="",AR126="Vested Assets"))),"12",(_xlfn.XLOOKUP(AR126,ud_work_category[lookupValue],ud_work_category[lookupKey],""))))</f>
        <v/>
      </c>
      <c r="AT126" s="8"/>
      <c r="AU126" s="2" t="str">
        <f t="shared" si="24"/>
        <v/>
      </c>
      <c r="AV126" s="2" t="str">
        <f t="shared" si="25"/>
        <v/>
      </c>
      <c r="AX126" s="3" t="str">
        <f t="shared" si="26"/>
        <v/>
      </c>
      <c r="AY126" s="3" t="str">
        <f>IF($A126="","",IF((AND($A126="ADD",OR(AX126="",AX126="Excellent"))),"1",(_xlfn.XLOOKUP(AX126,condition[lookupValue],condition[lookupKey],""))))</f>
        <v/>
      </c>
      <c r="AZ126" s="7" t="str">
        <f t="shared" si="27"/>
        <v/>
      </c>
      <c r="BA126" s="9"/>
    </row>
    <row r="127" spans="2:53"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R127" s="3" t="str">
        <f t="shared" si="23"/>
        <v/>
      </c>
      <c r="AS127" s="3" t="str">
        <f>IF($A127="","",IF((AND($A127="ADD",OR(AR127="",AR127="Vested Assets"))),"12",(_xlfn.XLOOKUP(AR127,ud_work_category[lookupValue],ud_work_category[lookupKey],""))))</f>
        <v/>
      </c>
      <c r="AT127" s="8"/>
      <c r="AU127" s="2" t="str">
        <f t="shared" si="24"/>
        <v/>
      </c>
      <c r="AV127" s="2" t="str">
        <f t="shared" si="25"/>
        <v/>
      </c>
      <c r="AX127" s="3" t="str">
        <f t="shared" si="26"/>
        <v/>
      </c>
      <c r="AY127" s="3" t="str">
        <f>IF($A127="","",IF((AND($A127="ADD",OR(AX127="",AX127="Excellent"))),"1",(_xlfn.XLOOKUP(AX127,condition[lookupValue],condition[lookupKey],""))))</f>
        <v/>
      </c>
      <c r="AZ127" s="7" t="str">
        <f t="shared" si="27"/>
        <v/>
      </c>
      <c r="BA127" s="9"/>
    </row>
    <row r="128" spans="2:53"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R128" s="3" t="str">
        <f t="shared" si="23"/>
        <v/>
      </c>
      <c r="AS128" s="3" t="str">
        <f>IF($A128="","",IF((AND($A128="ADD",OR(AR128="",AR128="Vested Assets"))),"12",(_xlfn.XLOOKUP(AR128,ud_work_category[lookupValue],ud_work_category[lookupKey],""))))</f>
        <v/>
      </c>
      <c r="AT128" s="8"/>
      <c r="AU128" s="2" t="str">
        <f t="shared" si="24"/>
        <v/>
      </c>
      <c r="AV128" s="2" t="str">
        <f t="shared" si="25"/>
        <v/>
      </c>
      <c r="AX128" s="3" t="str">
        <f t="shared" si="26"/>
        <v/>
      </c>
      <c r="AY128" s="3" t="str">
        <f>IF($A128="","",IF((AND($A128="ADD",OR(AX128="",AX128="Excellent"))),"1",(_xlfn.XLOOKUP(AX128,condition[lookupValue],condition[lookupKey],""))))</f>
        <v/>
      </c>
      <c r="AZ128" s="7" t="str">
        <f t="shared" si="27"/>
        <v/>
      </c>
      <c r="BA128" s="9"/>
    </row>
    <row r="129" spans="2:53"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R129" s="3" t="str">
        <f t="shared" si="23"/>
        <v/>
      </c>
      <c r="AS129" s="3" t="str">
        <f>IF($A129="","",IF((AND($A129="ADD",OR(AR129="",AR129="Vested Assets"))),"12",(_xlfn.XLOOKUP(AR129,ud_work_category[lookupValue],ud_work_category[lookupKey],""))))</f>
        <v/>
      </c>
      <c r="AT129" s="8"/>
      <c r="AU129" s="2" t="str">
        <f t="shared" si="24"/>
        <v/>
      </c>
      <c r="AV129" s="2" t="str">
        <f t="shared" si="25"/>
        <v/>
      </c>
      <c r="AX129" s="3" t="str">
        <f t="shared" si="26"/>
        <v/>
      </c>
      <c r="AY129" s="3" t="str">
        <f>IF($A129="","",IF((AND($A129="ADD",OR(AX129="",AX129="Excellent"))),"1",(_xlfn.XLOOKUP(AX129,condition[lookupValue],condition[lookupKey],""))))</f>
        <v/>
      </c>
      <c r="AZ129" s="7" t="str">
        <f t="shared" si="27"/>
        <v/>
      </c>
      <c r="BA129" s="9"/>
    </row>
    <row r="130" spans="2:53"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R130" s="3" t="str">
        <f t="shared" si="23"/>
        <v/>
      </c>
      <c r="AS130" s="3" t="str">
        <f>IF($A130="","",IF((AND($A130="ADD",OR(AR130="",AR130="Vested Assets"))),"12",(_xlfn.XLOOKUP(AR130,ud_work_category[lookupValue],ud_work_category[lookupKey],""))))</f>
        <v/>
      </c>
      <c r="AT130" s="8"/>
      <c r="AU130" s="2" t="str">
        <f t="shared" si="24"/>
        <v/>
      </c>
      <c r="AV130" s="2" t="str">
        <f t="shared" si="25"/>
        <v/>
      </c>
      <c r="AX130" s="3" t="str">
        <f t="shared" si="26"/>
        <v/>
      </c>
      <c r="AY130" s="3" t="str">
        <f>IF($A130="","",IF((AND($A130="ADD",OR(AX130="",AX130="Excellent"))),"1",(_xlfn.XLOOKUP(AX130,condition[lookupValue],condition[lookupKey],""))))</f>
        <v/>
      </c>
      <c r="AZ130" s="7" t="str">
        <f t="shared" si="27"/>
        <v/>
      </c>
      <c r="BA130" s="9"/>
    </row>
    <row r="131" spans="2:53"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R131" s="3" t="str">
        <f t="shared" si="23"/>
        <v/>
      </c>
      <c r="AS131" s="3" t="str">
        <f>IF($A131="","",IF((AND($A131="ADD",OR(AR131="",AR131="Vested Assets"))),"12",(_xlfn.XLOOKUP(AR131,ud_work_category[lookupValue],ud_work_category[lookupKey],""))))</f>
        <v/>
      </c>
      <c r="AT131" s="8"/>
      <c r="AU131" s="2" t="str">
        <f t="shared" si="24"/>
        <v/>
      </c>
      <c r="AV131" s="2" t="str">
        <f t="shared" si="25"/>
        <v/>
      </c>
      <c r="AX131" s="3" t="str">
        <f t="shared" si="26"/>
        <v/>
      </c>
      <c r="AY131" s="3" t="str">
        <f>IF($A131="","",IF((AND($A131="ADD",OR(AX131="",AX131="Excellent"))),"1",(_xlfn.XLOOKUP(AX131,condition[lookupValue],condition[lookupKey],""))))</f>
        <v/>
      </c>
      <c r="AZ131" s="7" t="str">
        <f t="shared" si="27"/>
        <v/>
      </c>
      <c r="BA131" s="9"/>
    </row>
    <row r="132" spans="2:53"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R132" s="3" t="str">
        <f t="shared" si="23"/>
        <v/>
      </c>
      <c r="AS132" s="3" t="str">
        <f>IF($A132="","",IF((AND($A132="ADD",OR(AR132="",AR132="Vested Assets"))),"12",(_xlfn.XLOOKUP(AR132,ud_work_category[lookupValue],ud_work_category[lookupKey],""))))</f>
        <v/>
      </c>
      <c r="AT132" s="8"/>
      <c r="AU132" s="2" t="str">
        <f t="shared" si="24"/>
        <v/>
      </c>
      <c r="AV132" s="2" t="str">
        <f t="shared" si="25"/>
        <v/>
      </c>
      <c r="AX132" s="3" t="str">
        <f t="shared" si="26"/>
        <v/>
      </c>
      <c r="AY132" s="3" t="str">
        <f>IF($A132="","",IF((AND($A132="ADD",OR(AX132="",AX132="Excellent"))),"1",(_xlfn.XLOOKUP(AX132,condition[lookupValue],condition[lookupKey],""))))</f>
        <v/>
      </c>
      <c r="AZ132" s="7" t="str">
        <f t="shared" si="27"/>
        <v/>
      </c>
      <c r="BA132" s="9"/>
    </row>
    <row r="133" spans="2:53"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R133" s="3" t="str">
        <f t="shared" si="23"/>
        <v/>
      </c>
      <c r="AS133" s="3" t="str">
        <f>IF($A133="","",IF((AND($A133="ADD",OR(AR133="",AR133="Vested Assets"))),"12",(_xlfn.XLOOKUP(AR133,ud_work_category[lookupValue],ud_work_category[lookupKey],""))))</f>
        <v/>
      </c>
      <c r="AT133" s="8"/>
      <c r="AU133" s="2" t="str">
        <f t="shared" si="24"/>
        <v/>
      </c>
      <c r="AV133" s="2" t="str">
        <f t="shared" si="25"/>
        <v/>
      </c>
      <c r="AX133" s="3" t="str">
        <f t="shared" si="26"/>
        <v/>
      </c>
      <c r="AY133" s="3" t="str">
        <f>IF($A133="","",IF((AND($A133="ADD",OR(AX133="",AX133="Excellent"))),"1",(_xlfn.XLOOKUP(AX133,condition[lookupValue],condition[lookupKey],""))))</f>
        <v/>
      </c>
      <c r="AZ133" s="7" t="str">
        <f t="shared" si="27"/>
        <v/>
      </c>
      <c r="BA133" s="9"/>
    </row>
    <row r="134" spans="2:53"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R134" s="3" t="str">
        <f t="shared" si="23"/>
        <v/>
      </c>
      <c r="AS134" s="3" t="str">
        <f>IF($A134="","",IF((AND($A134="ADD",OR(AR134="",AR134="Vested Assets"))),"12",(_xlfn.XLOOKUP(AR134,ud_work_category[lookupValue],ud_work_category[lookupKey],""))))</f>
        <v/>
      </c>
      <c r="AT134" s="8"/>
      <c r="AU134" s="2" t="str">
        <f t="shared" si="24"/>
        <v/>
      </c>
      <c r="AV134" s="2" t="str">
        <f t="shared" si="25"/>
        <v/>
      </c>
      <c r="AX134" s="3" t="str">
        <f t="shared" si="26"/>
        <v/>
      </c>
      <c r="AY134" s="3" t="str">
        <f>IF($A134="","",IF((AND($A134="ADD",OR(AX134="",AX134="Excellent"))),"1",(_xlfn.XLOOKUP(AX134,condition[lookupValue],condition[lookupKey],""))))</f>
        <v/>
      </c>
      <c r="AZ134" s="7" t="str">
        <f t="shared" si="27"/>
        <v/>
      </c>
      <c r="BA134" s="9"/>
    </row>
    <row r="135" spans="2:53"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R135" s="3" t="str">
        <f t="shared" si="23"/>
        <v/>
      </c>
      <c r="AS135" s="3" t="str">
        <f>IF($A135="","",IF((AND($A135="ADD",OR(AR135="",AR135="Vested Assets"))),"12",(_xlfn.XLOOKUP(AR135,ud_work_category[lookupValue],ud_work_category[lookupKey],""))))</f>
        <v/>
      </c>
      <c r="AT135" s="8"/>
      <c r="AU135" s="2" t="str">
        <f t="shared" si="24"/>
        <v/>
      </c>
      <c r="AV135" s="2" t="str">
        <f t="shared" si="25"/>
        <v/>
      </c>
      <c r="AX135" s="3" t="str">
        <f t="shared" si="26"/>
        <v/>
      </c>
      <c r="AY135" s="3" t="str">
        <f>IF($A135="","",IF((AND($A135="ADD",OR(AX135="",AX135="Excellent"))),"1",(_xlfn.XLOOKUP(AX135,condition[lookupValue],condition[lookupKey],""))))</f>
        <v/>
      </c>
      <c r="AZ135" s="7" t="str">
        <f t="shared" si="27"/>
        <v/>
      </c>
      <c r="BA135" s="9"/>
    </row>
    <row r="136" spans="2:53"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R136" s="3" t="str">
        <f t="shared" si="23"/>
        <v/>
      </c>
      <c r="AS136" s="3" t="str">
        <f>IF($A136="","",IF((AND($A136="ADD",OR(AR136="",AR136="Vested Assets"))),"12",(_xlfn.XLOOKUP(AR136,ud_work_category[lookupValue],ud_work_category[lookupKey],""))))</f>
        <v/>
      </c>
      <c r="AT136" s="8"/>
      <c r="AU136" s="2" t="str">
        <f t="shared" si="24"/>
        <v/>
      </c>
      <c r="AV136" s="2" t="str">
        <f t="shared" si="25"/>
        <v/>
      </c>
      <c r="AX136" s="3" t="str">
        <f t="shared" si="26"/>
        <v/>
      </c>
      <c r="AY136" s="3" t="str">
        <f>IF($A136="","",IF((AND($A136="ADD",OR(AX136="",AX136="Excellent"))),"1",(_xlfn.XLOOKUP(AX136,condition[lookupValue],condition[lookupKey],""))))</f>
        <v/>
      </c>
      <c r="AZ136" s="7" t="str">
        <f t="shared" si="27"/>
        <v/>
      </c>
      <c r="BA136" s="9"/>
    </row>
    <row r="137" spans="2:53"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R137" s="3" t="str">
        <f t="shared" si="23"/>
        <v/>
      </c>
      <c r="AS137" s="3" t="str">
        <f>IF($A137="","",IF((AND($A137="ADD",OR(AR137="",AR137="Vested Assets"))),"12",(_xlfn.XLOOKUP(AR137,ud_work_category[lookupValue],ud_work_category[lookupKey],""))))</f>
        <v/>
      </c>
      <c r="AT137" s="8"/>
      <c r="AU137" s="2" t="str">
        <f t="shared" si="24"/>
        <v/>
      </c>
      <c r="AV137" s="2" t="str">
        <f t="shared" si="25"/>
        <v/>
      </c>
      <c r="AX137" s="3" t="str">
        <f t="shared" si="26"/>
        <v/>
      </c>
      <c r="AY137" s="3" t="str">
        <f>IF($A137="","",IF((AND($A137="ADD",OR(AX137="",AX137="Excellent"))),"1",(_xlfn.XLOOKUP(AX137,condition[lookupValue],condition[lookupKey],""))))</f>
        <v/>
      </c>
      <c r="AZ137" s="7" t="str">
        <f t="shared" si="27"/>
        <v/>
      </c>
      <c r="BA137" s="9"/>
    </row>
    <row r="138" spans="2:53"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R138" s="3" t="str">
        <f t="shared" si="23"/>
        <v/>
      </c>
      <c r="AS138" s="3" t="str">
        <f>IF($A138="","",IF((AND($A138="ADD",OR(AR138="",AR138="Vested Assets"))),"12",(_xlfn.XLOOKUP(AR138,ud_work_category[lookupValue],ud_work_category[lookupKey],""))))</f>
        <v/>
      </c>
      <c r="AT138" s="8"/>
      <c r="AU138" s="2" t="str">
        <f t="shared" si="24"/>
        <v/>
      </c>
      <c r="AV138" s="2" t="str">
        <f t="shared" si="25"/>
        <v/>
      </c>
      <c r="AX138" s="3" t="str">
        <f t="shared" si="26"/>
        <v/>
      </c>
      <c r="AY138" s="3" t="str">
        <f>IF($A138="","",IF((AND($A138="ADD",OR(AX138="",AX138="Excellent"))),"1",(_xlfn.XLOOKUP(AX138,condition[lookupValue],condition[lookupKey],""))))</f>
        <v/>
      </c>
      <c r="AZ138" s="7" t="str">
        <f t="shared" si="27"/>
        <v/>
      </c>
      <c r="BA138" s="9"/>
    </row>
    <row r="139" spans="2:53"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R139" s="3" t="str">
        <f t="shared" ref="AR139:AR202" si="37">IF($A139="ADD","Vested Assets","")</f>
        <v/>
      </c>
      <c r="AS139" s="3" t="str">
        <f>IF($A139="","",IF((AND($A139="ADD",OR(AR139="",AR139="Vested Assets"))),"12",(_xlfn.XLOOKUP(AR139,ud_work_category[lookupValue],ud_work_category[lookupKey],""))))</f>
        <v/>
      </c>
      <c r="AT139" s="8"/>
      <c r="AU139" s="2" t="str">
        <f t="shared" ref="AU139:AU202" si="38">IF($A139="ADD","TRUE","")</f>
        <v/>
      </c>
      <c r="AV139" s="2" t="str">
        <f t="shared" ref="AV139:AV202" si="39">IF($A139="ADD","FALSE","")</f>
        <v/>
      </c>
      <c r="AX139" s="3" t="str">
        <f t="shared" ref="AX139:AX202" si="40">IF($A139="ADD","Excellent","")</f>
        <v/>
      </c>
      <c r="AY139" s="3" t="str">
        <f>IF($A139="","",IF((AND($A139="ADD",OR(AX139="",AX139="Excellent"))),"1",(_xlfn.XLOOKUP(AX139,condition[lookupValue],condition[lookupKey],""))))</f>
        <v/>
      </c>
      <c r="AZ139" s="7" t="str">
        <f t="shared" ref="AZ139:AZ202" si="41">IF(AD139&lt;&gt;"",AD139,"")</f>
        <v/>
      </c>
      <c r="BA139" s="9"/>
    </row>
    <row r="140" spans="2:53"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R140" s="3" t="str">
        <f t="shared" si="37"/>
        <v/>
      </c>
      <c r="AS140" s="3" t="str">
        <f>IF($A140="","",IF((AND($A140="ADD",OR(AR140="",AR140="Vested Assets"))),"12",(_xlfn.XLOOKUP(AR140,ud_work_category[lookupValue],ud_work_category[lookupKey],""))))</f>
        <v/>
      </c>
      <c r="AT140" s="8"/>
      <c r="AU140" s="2" t="str">
        <f t="shared" si="38"/>
        <v/>
      </c>
      <c r="AV140" s="2" t="str">
        <f t="shared" si="39"/>
        <v/>
      </c>
      <c r="AX140" s="3" t="str">
        <f t="shared" si="40"/>
        <v/>
      </c>
      <c r="AY140" s="3" t="str">
        <f>IF($A140="","",IF((AND($A140="ADD",OR(AX140="",AX140="Excellent"))),"1",(_xlfn.XLOOKUP(AX140,condition[lookupValue],condition[lookupKey],""))))</f>
        <v/>
      </c>
      <c r="AZ140" s="7" t="str">
        <f t="shared" si="41"/>
        <v/>
      </c>
      <c r="BA140" s="9"/>
    </row>
    <row r="141" spans="2:53"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R141" s="3" t="str">
        <f t="shared" si="37"/>
        <v/>
      </c>
      <c r="AS141" s="3" t="str">
        <f>IF($A141="","",IF((AND($A141="ADD",OR(AR141="",AR141="Vested Assets"))),"12",(_xlfn.XLOOKUP(AR141,ud_work_category[lookupValue],ud_work_category[lookupKey],""))))</f>
        <v/>
      </c>
      <c r="AT141" s="8"/>
      <c r="AU141" s="2" t="str">
        <f t="shared" si="38"/>
        <v/>
      </c>
      <c r="AV141" s="2" t="str">
        <f t="shared" si="39"/>
        <v/>
      </c>
      <c r="AX141" s="3" t="str">
        <f t="shared" si="40"/>
        <v/>
      </c>
      <c r="AY141" s="3" t="str">
        <f>IF($A141="","",IF((AND($A141="ADD",OR(AX141="",AX141="Excellent"))),"1",(_xlfn.XLOOKUP(AX141,condition[lookupValue],condition[lookupKey],""))))</f>
        <v/>
      </c>
      <c r="AZ141" s="7" t="str">
        <f t="shared" si="41"/>
        <v/>
      </c>
      <c r="BA141" s="9"/>
    </row>
    <row r="142" spans="2:53"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R142" s="3" t="str">
        <f t="shared" si="37"/>
        <v/>
      </c>
      <c r="AS142" s="3" t="str">
        <f>IF($A142="","",IF((AND($A142="ADD",OR(AR142="",AR142="Vested Assets"))),"12",(_xlfn.XLOOKUP(AR142,ud_work_category[lookupValue],ud_work_category[lookupKey],""))))</f>
        <v/>
      </c>
      <c r="AT142" s="8"/>
      <c r="AU142" s="2" t="str">
        <f t="shared" si="38"/>
        <v/>
      </c>
      <c r="AV142" s="2" t="str">
        <f t="shared" si="39"/>
        <v/>
      </c>
      <c r="AX142" s="3" t="str">
        <f t="shared" si="40"/>
        <v/>
      </c>
      <c r="AY142" s="3" t="str">
        <f>IF($A142="","",IF((AND($A142="ADD",OR(AX142="",AX142="Excellent"))),"1",(_xlfn.XLOOKUP(AX142,condition[lookupValue],condition[lookupKey],""))))</f>
        <v/>
      </c>
      <c r="AZ142" s="7" t="str">
        <f t="shared" si="41"/>
        <v/>
      </c>
      <c r="BA142" s="9"/>
    </row>
    <row r="143" spans="2:53"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R143" s="3" t="str">
        <f t="shared" si="37"/>
        <v/>
      </c>
      <c r="AS143" s="3" t="str">
        <f>IF($A143="","",IF((AND($A143="ADD",OR(AR143="",AR143="Vested Assets"))),"12",(_xlfn.XLOOKUP(AR143,ud_work_category[lookupValue],ud_work_category[lookupKey],""))))</f>
        <v/>
      </c>
      <c r="AT143" s="8"/>
      <c r="AU143" s="2" t="str">
        <f t="shared" si="38"/>
        <v/>
      </c>
      <c r="AV143" s="2" t="str">
        <f t="shared" si="39"/>
        <v/>
      </c>
      <c r="AX143" s="3" t="str">
        <f t="shared" si="40"/>
        <v/>
      </c>
      <c r="AY143" s="3" t="str">
        <f>IF($A143="","",IF((AND($A143="ADD",OR(AX143="",AX143="Excellent"))),"1",(_xlfn.XLOOKUP(AX143,condition[lookupValue],condition[lookupKey],""))))</f>
        <v/>
      </c>
      <c r="AZ143" s="7" t="str">
        <f t="shared" si="41"/>
        <v/>
      </c>
      <c r="BA143" s="9"/>
    </row>
    <row r="144" spans="2:53"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R144" s="3" t="str">
        <f t="shared" si="37"/>
        <v/>
      </c>
      <c r="AS144" s="3" t="str">
        <f>IF($A144="","",IF((AND($A144="ADD",OR(AR144="",AR144="Vested Assets"))),"12",(_xlfn.XLOOKUP(AR144,ud_work_category[lookupValue],ud_work_category[lookupKey],""))))</f>
        <v/>
      </c>
      <c r="AT144" s="8"/>
      <c r="AU144" s="2" t="str">
        <f t="shared" si="38"/>
        <v/>
      </c>
      <c r="AV144" s="2" t="str">
        <f t="shared" si="39"/>
        <v/>
      </c>
      <c r="AX144" s="3" t="str">
        <f t="shared" si="40"/>
        <v/>
      </c>
      <c r="AY144" s="3" t="str">
        <f>IF($A144="","",IF((AND($A144="ADD",OR(AX144="",AX144="Excellent"))),"1",(_xlfn.XLOOKUP(AX144,condition[lookupValue],condition[lookupKey],""))))</f>
        <v/>
      </c>
      <c r="AZ144" s="7" t="str">
        <f t="shared" si="41"/>
        <v/>
      </c>
      <c r="BA144" s="9"/>
    </row>
    <row r="145" spans="2:53"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R145" s="3" t="str">
        <f t="shared" si="37"/>
        <v/>
      </c>
      <c r="AS145" s="3" t="str">
        <f>IF($A145="","",IF((AND($A145="ADD",OR(AR145="",AR145="Vested Assets"))),"12",(_xlfn.XLOOKUP(AR145,ud_work_category[lookupValue],ud_work_category[lookupKey],""))))</f>
        <v/>
      </c>
      <c r="AT145" s="8"/>
      <c r="AU145" s="2" t="str">
        <f t="shared" si="38"/>
        <v/>
      </c>
      <c r="AV145" s="2" t="str">
        <f t="shared" si="39"/>
        <v/>
      </c>
      <c r="AX145" s="3" t="str">
        <f t="shared" si="40"/>
        <v/>
      </c>
      <c r="AY145" s="3" t="str">
        <f>IF($A145="","",IF((AND($A145="ADD",OR(AX145="",AX145="Excellent"))),"1",(_xlfn.XLOOKUP(AX145,condition[lookupValue],condition[lookupKey],""))))</f>
        <v/>
      </c>
      <c r="AZ145" s="7" t="str">
        <f t="shared" si="41"/>
        <v/>
      </c>
      <c r="BA145" s="9"/>
    </row>
    <row r="146" spans="2:53"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R146" s="3" t="str">
        <f t="shared" si="37"/>
        <v/>
      </c>
      <c r="AS146" s="3" t="str">
        <f>IF($A146="","",IF((AND($A146="ADD",OR(AR146="",AR146="Vested Assets"))),"12",(_xlfn.XLOOKUP(AR146,ud_work_category[lookupValue],ud_work_category[lookupKey],""))))</f>
        <v/>
      </c>
      <c r="AT146" s="8"/>
      <c r="AU146" s="2" t="str">
        <f t="shared" si="38"/>
        <v/>
      </c>
      <c r="AV146" s="2" t="str">
        <f t="shared" si="39"/>
        <v/>
      </c>
      <c r="AX146" s="3" t="str">
        <f t="shared" si="40"/>
        <v/>
      </c>
      <c r="AY146" s="3" t="str">
        <f>IF($A146="","",IF((AND($A146="ADD",OR(AX146="",AX146="Excellent"))),"1",(_xlfn.XLOOKUP(AX146,condition[lookupValue],condition[lookupKey],""))))</f>
        <v/>
      </c>
      <c r="AZ146" s="7" t="str">
        <f t="shared" si="41"/>
        <v/>
      </c>
      <c r="BA146" s="9"/>
    </row>
    <row r="147" spans="2:53"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R147" s="3" t="str">
        <f t="shared" si="37"/>
        <v/>
      </c>
      <c r="AS147" s="3" t="str">
        <f>IF($A147="","",IF((AND($A147="ADD",OR(AR147="",AR147="Vested Assets"))),"12",(_xlfn.XLOOKUP(AR147,ud_work_category[lookupValue],ud_work_category[lookupKey],""))))</f>
        <v/>
      </c>
      <c r="AT147" s="8"/>
      <c r="AU147" s="2" t="str">
        <f t="shared" si="38"/>
        <v/>
      </c>
      <c r="AV147" s="2" t="str">
        <f t="shared" si="39"/>
        <v/>
      </c>
      <c r="AX147" s="3" t="str">
        <f t="shared" si="40"/>
        <v/>
      </c>
      <c r="AY147" s="3" t="str">
        <f>IF($A147="","",IF((AND($A147="ADD",OR(AX147="",AX147="Excellent"))),"1",(_xlfn.XLOOKUP(AX147,condition[lookupValue],condition[lookupKey],""))))</f>
        <v/>
      </c>
      <c r="AZ147" s="7" t="str">
        <f t="shared" si="41"/>
        <v/>
      </c>
      <c r="BA147" s="9"/>
    </row>
    <row r="148" spans="2:53"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R148" s="3" t="str">
        <f t="shared" si="37"/>
        <v/>
      </c>
      <c r="AS148" s="3" t="str">
        <f>IF($A148="","",IF((AND($A148="ADD",OR(AR148="",AR148="Vested Assets"))),"12",(_xlfn.XLOOKUP(AR148,ud_work_category[lookupValue],ud_work_category[lookupKey],""))))</f>
        <v/>
      </c>
      <c r="AT148" s="8"/>
      <c r="AU148" s="2" t="str">
        <f t="shared" si="38"/>
        <v/>
      </c>
      <c r="AV148" s="2" t="str">
        <f t="shared" si="39"/>
        <v/>
      </c>
      <c r="AX148" s="3" t="str">
        <f t="shared" si="40"/>
        <v/>
      </c>
      <c r="AY148" s="3" t="str">
        <f>IF($A148="","",IF((AND($A148="ADD",OR(AX148="",AX148="Excellent"))),"1",(_xlfn.XLOOKUP(AX148,condition[lookupValue],condition[lookupKey],""))))</f>
        <v/>
      </c>
      <c r="AZ148" s="7" t="str">
        <f t="shared" si="41"/>
        <v/>
      </c>
      <c r="BA148" s="9"/>
    </row>
    <row r="149" spans="2:53"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R149" s="3" t="str">
        <f t="shared" si="37"/>
        <v/>
      </c>
      <c r="AS149" s="3" t="str">
        <f>IF($A149="","",IF((AND($A149="ADD",OR(AR149="",AR149="Vested Assets"))),"12",(_xlfn.XLOOKUP(AR149,ud_work_category[lookupValue],ud_work_category[lookupKey],""))))</f>
        <v/>
      </c>
      <c r="AT149" s="8"/>
      <c r="AU149" s="2" t="str">
        <f t="shared" si="38"/>
        <v/>
      </c>
      <c r="AV149" s="2" t="str">
        <f t="shared" si="39"/>
        <v/>
      </c>
      <c r="AX149" s="3" t="str">
        <f t="shared" si="40"/>
        <v/>
      </c>
      <c r="AY149" s="3" t="str">
        <f>IF($A149="","",IF((AND($A149="ADD",OR(AX149="",AX149="Excellent"))),"1",(_xlfn.XLOOKUP(AX149,condition[lookupValue],condition[lookupKey],""))))</f>
        <v/>
      </c>
      <c r="AZ149" s="7" t="str">
        <f t="shared" si="41"/>
        <v/>
      </c>
      <c r="BA149" s="9"/>
    </row>
    <row r="150" spans="2:53"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R150" s="3" t="str">
        <f t="shared" si="37"/>
        <v/>
      </c>
      <c r="AS150" s="3" t="str">
        <f>IF($A150="","",IF((AND($A150="ADD",OR(AR150="",AR150="Vested Assets"))),"12",(_xlfn.XLOOKUP(AR150,ud_work_category[lookupValue],ud_work_category[lookupKey],""))))</f>
        <v/>
      </c>
      <c r="AT150" s="8"/>
      <c r="AU150" s="2" t="str">
        <f t="shared" si="38"/>
        <v/>
      </c>
      <c r="AV150" s="2" t="str">
        <f t="shared" si="39"/>
        <v/>
      </c>
      <c r="AX150" s="3" t="str">
        <f t="shared" si="40"/>
        <v/>
      </c>
      <c r="AY150" s="3" t="str">
        <f>IF($A150="","",IF((AND($A150="ADD",OR(AX150="",AX150="Excellent"))),"1",(_xlfn.XLOOKUP(AX150,condition[lookupValue],condition[lookupKey],""))))</f>
        <v/>
      </c>
      <c r="AZ150" s="7" t="str">
        <f t="shared" si="41"/>
        <v/>
      </c>
      <c r="BA150" s="9"/>
    </row>
    <row r="151" spans="2:53"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R151" s="3" t="str">
        <f t="shared" si="37"/>
        <v/>
      </c>
      <c r="AS151" s="3" t="str">
        <f>IF($A151="","",IF((AND($A151="ADD",OR(AR151="",AR151="Vested Assets"))),"12",(_xlfn.XLOOKUP(AR151,ud_work_category[lookupValue],ud_work_category[lookupKey],""))))</f>
        <v/>
      </c>
      <c r="AT151" s="8"/>
      <c r="AU151" s="2" t="str">
        <f t="shared" si="38"/>
        <v/>
      </c>
      <c r="AV151" s="2" t="str">
        <f t="shared" si="39"/>
        <v/>
      </c>
      <c r="AX151" s="3" t="str">
        <f t="shared" si="40"/>
        <v/>
      </c>
      <c r="AY151" s="3" t="str">
        <f>IF($A151="","",IF((AND($A151="ADD",OR(AX151="",AX151="Excellent"))),"1",(_xlfn.XLOOKUP(AX151,condition[lookupValue],condition[lookupKey],""))))</f>
        <v/>
      </c>
      <c r="AZ151" s="7" t="str">
        <f t="shared" si="41"/>
        <v/>
      </c>
      <c r="BA151" s="9"/>
    </row>
    <row r="152" spans="2:53"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R152" s="3" t="str">
        <f t="shared" si="37"/>
        <v/>
      </c>
      <c r="AS152" s="3" t="str">
        <f>IF($A152="","",IF((AND($A152="ADD",OR(AR152="",AR152="Vested Assets"))),"12",(_xlfn.XLOOKUP(AR152,ud_work_category[lookupValue],ud_work_category[lookupKey],""))))</f>
        <v/>
      </c>
      <c r="AT152" s="8"/>
      <c r="AU152" s="2" t="str">
        <f t="shared" si="38"/>
        <v/>
      </c>
      <c r="AV152" s="2" t="str">
        <f t="shared" si="39"/>
        <v/>
      </c>
      <c r="AX152" s="3" t="str">
        <f t="shared" si="40"/>
        <v/>
      </c>
      <c r="AY152" s="3" t="str">
        <f>IF($A152="","",IF((AND($A152="ADD",OR(AX152="",AX152="Excellent"))),"1",(_xlfn.XLOOKUP(AX152,condition[lookupValue],condition[lookupKey],""))))</f>
        <v/>
      </c>
      <c r="AZ152" s="7" t="str">
        <f t="shared" si="41"/>
        <v/>
      </c>
      <c r="BA152" s="9"/>
    </row>
    <row r="153" spans="2:53"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R153" s="3" t="str">
        <f t="shared" si="37"/>
        <v/>
      </c>
      <c r="AS153" s="3" t="str">
        <f>IF($A153="","",IF((AND($A153="ADD",OR(AR153="",AR153="Vested Assets"))),"12",(_xlfn.XLOOKUP(AR153,ud_work_category[lookupValue],ud_work_category[lookupKey],""))))</f>
        <v/>
      </c>
      <c r="AT153" s="8"/>
      <c r="AU153" s="2" t="str">
        <f t="shared" si="38"/>
        <v/>
      </c>
      <c r="AV153" s="2" t="str">
        <f t="shared" si="39"/>
        <v/>
      </c>
      <c r="AX153" s="3" t="str">
        <f t="shared" si="40"/>
        <v/>
      </c>
      <c r="AY153" s="3" t="str">
        <f>IF($A153="","",IF((AND($A153="ADD",OR(AX153="",AX153="Excellent"))),"1",(_xlfn.XLOOKUP(AX153,condition[lookupValue],condition[lookupKey],""))))</f>
        <v/>
      </c>
      <c r="AZ153" s="7" t="str">
        <f t="shared" si="41"/>
        <v/>
      </c>
      <c r="BA153" s="9"/>
    </row>
    <row r="154" spans="2:53"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R154" s="3" t="str">
        <f t="shared" si="37"/>
        <v/>
      </c>
      <c r="AS154" s="3" t="str">
        <f>IF($A154="","",IF((AND($A154="ADD",OR(AR154="",AR154="Vested Assets"))),"12",(_xlfn.XLOOKUP(AR154,ud_work_category[lookupValue],ud_work_category[lookupKey],""))))</f>
        <v/>
      </c>
      <c r="AT154" s="8"/>
      <c r="AU154" s="2" t="str">
        <f t="shared" si="38"/>
        <v/>
      </c>
      <c r="AV154" s="2" t="str">
        <f t="shared" si="39"/>
        <v/>
      </c>
      <c r="AX154" s="3" t="str">
        <f t="shared" si="40"/>
        <v/>
      </c>
      <c r="AY154" s="3" t="str">
        <f>IF($A154="","",IF((AND($A154="ADD",OR(AX154="",AX154="Excellent"))),"1",(_xlfn.XLOOKUP(AX154,condition[lookupValue],condition[lookupKey],""))))</f>
        <v/>
      </c>
      <c r="AZ154" s="7" t="str">
        <f t="shared" si="41"/>
        <v/>
      </c>
      <c r="BA154" s="9"/>
    </row>
    <row r="155" spans="2:53"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R155" s="3" t="str">
        <f t="shared" si="37"/>
        <v/>
      </c>
      <c r="AS155" s="3" t="str">
        <f>IF($A155="","",IF((AND($A155="ADD",OR(AR155="",AR155="Vested Assets"))),"12",(_xlfn.XLOOKUP(AR155,ud_work_category[lookupValue],ud_work_category[lookupKey],""))))</f>
        <v/>
      </c>
      <c r="AT155" s="8"/>
      <c r="AU155" s="2" t="str">
        <f t="shared" si="38"/>
        <v/>
      </c>
      <c r="AV155" s="2" t="str">
        <f t="shared" si="39"/>
        <v/>
      </c>
      <c r="AX155" s="3" t="str">
        <f t="shared" si="40"/>
        <v/>
      </c>
      <c r="AY155" s="3" t="str">
        <f>IF($A155="","",IF((AND($A155="ADD",OR(AX155="",AX155="Excellent"))),"1",(_xlfn.XLOOKUP(AX155,condition[lookupValue],condition[lookupKey],""))))</f>
        <v/>
      </c>
      <c r="AZ155" s="7" t="str">
        <f t="shared" si="41"/>
        <v/>
      </c>
      <c r="BA155" s="9"/>
    </row>
    <row r="156" spans="2:53"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R156" s="3" t="str">
        <f t="shared" si="37"/>
        <v/>
      </c>
      <c r="AS156" s="3" t="str">
        <f>IF($A156="","",IF((AND($A156="ADD",OR(AR156="",AR156="Vested Assets"))),"12",(_xlfn.XLOOKUP(AR156,ud_work_category[lookupValue],ud_work_category[lookupKey],""))))</f>
        <v/>
      </c>
      <c r="AT156" s="8"/>
      <c r="AU156" s="2" t="str">
        <f t="shared" si="38"/>
        <v/>
      </c>
      <c r="AV156" s="2" t="str">
        <f t="shared" si="39"/>
        <v/>
      </c>
      <c r="AX156" s="3" t="str">
        <f t="shared" si="40"/>
        <v/>
      </c>
      <c r="AY156" s="3" t="str">
        <f>IF($A156="","",IF((AND($A156="ADD",OR(AX156="",AX156="Excellent"))),"1",(_xlfn.XLOOKUP(AX156,condition[lookupValue],condition[lookupKey],""))))</f>
        <v/>
      </c>
      <c r="AZ156" s="7" t="str">
        <f t="shared" si="41"/>
        <v/>
      </c>
      <c r="BA156" s="9"/>
    </row>
    <row r="157" spans="2:53"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R157" s="3" t="str">
        <f t="shared" si="37"/>
        <v/>
      </c>
      <c r="AS157" s="3" t="str">
        <f>IF($A157="","",IF((AND($A157="ADD",OR(AR157="",AR157="Vested Assets"))),"12",(_xlfn.XLOOKUP(AR157,ud_work_category[lookupValue],ud_work_category[lookupKey],""))))</f>
        <v/>
      </c>
      <c r="AT157" s="8"/>
      <c r="AU157" s="2" t="str">
        <f t="shared" si="38"/>
        <v/>
      </c>
      <c r="AV157" s="2" t="str">
        <f t="shared" si="39"/>
        <v/>
      </c>
      <c r="AX157" s="3" t="str">
        <f t="shared" si="40"/>
        <v/>
      </c>
      <c r="AY157" s="3" t="str">
        <f>IF($A157="","",IF((AND($A157="ADD",OR(AX157="",AX157="Excellent"))),"1",(_xlfn.XLOOKUP(AX157,condition[lookupValue],condition[lookupKey],""))))</f>
        <v/>
      </c>
      <c r="AZ157" s="7" t="str">
        <f t="shared" si="41"/>
        <v/>
      </c>
      <c r="BA157" s="9"/>
    </row>
    <row r="158" spans="2:53"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R158" s="3" t="str">
        <f t="shared" si="37"/>
        <v/>
      </c>
      <c r="AS158" s="3" t="str">
        <f>IF($A158="","",IF((AND($A158="ADD",OR(AR158="",AR158="Vested Assets"))),"12",(_xlfn.XLOOKUP(AR158,ud_work_category[lookupValue],ud_work_category[lookupKey],""))))</f>
        <v/>
      </c>
      <c r="AT158" s="8"/>
      <c r="AU158" s="2" t="str">
        <f t="shared" si="38"/>
        <v/>
      </c>
      <c r="AV158" s="2" t="str">
        <f t="shared" si="39"/>
        <v/>
      </c>
      <c r="AX158" s="3" t="str">
        <f t="shared" si="40"/>
        <v/>
      </c>
      <c r="AY158" s="3" t="str">
        <f>IF($A158="","",IF((AND($A158="ADD",OR(AX158="",AX158="Excellent"))),"1",(_xlfn.XLOOKUP(AX158,condition[lookupValue],condition[lookupKey],""))))</f>
        <v/>
      </c>
      <c r="AZ158" s="7" t="str">
        <f t="shared" si="41"/>
        <v/>
      </c>
      <c r="BA158" s="9"/>
    </row>
    <row r="159" spans="2:53"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R159" s="3" t="str">
        <f t="shared" si="37"/>
        <v/>
      </c>
      <c r="AS159" s="3" t="str">
        <f>IF($A159="","",IF((AND($A159="ADD",OR(AR159="",AR159="Vested Assets"))),"12",(_xlfn.XLOOKUP(AR159,ud_work_category[lookupValue],ud_work_category[lookupKey],""))))</f>
        <v/>
      </c>
      <c r="AT159" s="8"/>
      <c r="AU159" s="2" t="str">
        <f t="shared" si="38"/>
        <v/>
      </c>
      <c r="AV159" s="2" t="str">
        <f t="shared" si="39"/>
        <v/>
      </c>
      <c r="AX159" s="3" t="str">
        <f t="shared" si="40"/>
        <v/>
      </c>
      <c r="AY159" s="3" t="str">
        <f>IF($A159="","",IF((AND($A159="ADD",OR(AX159="",AX159="Excellent"))),"1",(_xlfn.XLOOKUP(AX159,condition[lookupValue],condition[lookupKey],""))))</f>
        <v/>
      </c>
      <c r="AZ159" s="7" t="str">
        <f t="shared" si="41"/>
        <v/>
      </c>
      <c r="BA159" s="9"/>
    </row>
    <row r="160" spans="2:53"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R160" s="3" t="str">
        <f t="shared" si="37"/>
        <v/>
      </c>
      <c r="AS160" s="3" t="str">
        <f>IF($A160="","",IF((AND($A160="ADD",OR(AR160="",AR160="Vested Assets"))),"12",(_xlfn.XLOOKUP(AR160,ud_work_category[lookupValue],ud_work_category[lookupKey],""))))</f>
        <v/>
      </c>
      <c r="AT160" s="8"/>
      <c r="AU160" s="2" t="str">
        <f t="shared" si="38"/>
        <v/>
      </c>
      <c r="AV160" s="2" t="str">
        <f t="shared" si="39"/>
        <v/>
      </c>
      <c r="AX160" s="3" t="str">
        <f t="shared" si="40"/>
        <v/>
      </c>
      <c r="AY160" s="3" t="str">
        <f>IF($A160="","",IF((AND($A160="ADD",OR(AX160="",AX160="Excellent"))),"1",(_xlfn.XLOOKUP(AX160,condition[lookupValue],condition[lookupKey],""))))</f>
        <v/>
      </c>
      <c r="AZ160" s="7" t="str">
        <f t="shared" si="41"/>
        <v/>
      </c>
      <c r="BA160" s="9"/>
    </row>
    <row r="161" spans="2:53"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R161" s="3" t="str">
        <f t="shared" si="37"/>
        <v/>
      </c>
      <c r="AS161" s="3" t="str">
        <f>IF($A161="","",IF((AND($A161="ADD",OR(AR161="",AR161="Vested Assets"))),"12",(_xlfn.XLOOKUP(AR161,ud_work_category[lookupValue],ud_work_category[lookupKey],""))))</f>
        <v/>
      </c>
      <c r="AT161" s="8"/>
      <c r="AU161" s="2" t="str">
        <f t="shared" si="38"/>
        <v/>
      </c>
      <c r="AV161" s="2" t="str">
        <f t="shared" si="39"/>
        <v/>
      </c>
      <c r="AX161" s="3" t="str">
        <f t="shared" si="40"/>
        <v/>
      </c>
      <c r="AY161" s="3" t="str">
        <f>IF($A161="","",IF((AND($A161="ADD",OR(AX161="",AX161="Excellent"))),"1",(_xlfn.XLOOKUP(AX161,condition[lookupValue],condition[lookupKey],""))))</f>
        <v/>
      </c>
      <c r="AZ161" s="7" t="str">
        <f t="shared" si="41"/>
        <v/>
      </c>
      <c r="BA161" s="9"/>
    </row>
    <row r="162" spans="2:53"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R162" s="3" t="str">
        <f t="shared" si="37"/>
        <v/>
      </c>
      <c r="AS162" s="3" t="str">
        <f>IF($A162="","",IF((AND($A162="ADD",OR(AR162="",AR162="Vested Assets"))),"12",(_xlfn.XLOOKUP(AR162,ud_work_category[lookupValue],ud_work_category[lookupKey],""))))</f>
        <v/>
      </c>
      <c r="AT162" s="8"/>
      <c r="AU162" s="2" t="str">
        <f t="shared" si="38"/>
        <v/>
      </c>
      <c r="AV162" s="2" t="str">
        <f t="shared" si="39"/>
        <v/>
      </c>
      <c r="AX162" s="3" t="str">
        <f t="shared" si="40"/>
        <v/>
      </c>
      <c r="AY162" s="3" t="str">
        <f>IF($A162="","",IF((AND($A162="ADD",OR(AX162="",AX162="Excellent"))),"1",(_xlfn.XLOOKUP(AX162,condition[lookupValue],condition[lookupKey],""))))</f>
        <v/>
      </c>
      <c r="AZ162" s="7" t="str">
        <f t="shared" si="41"/>
        <v/>
      </c>
      <c r="BA162" s="9"/>
    </row>
    <row r="163" spans="2:53"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R163" s="3" t="str">
        <f t="shared" si="37"/>
        <v/>
      </c>
      <c r="AS163" s="3" t="str">
        <f>IF($A163="","",IF((AND($A163="ADD",OR(AR163="",AR163="Vested Assets"))),"12",(_xlfn.XLOOKUP(AR163,ud_work_category[lookupValue],ud_work_category[lookupKey],""))))</f>
        <v/>
      </c>
      <c r="AT163" s="8"/>
      <c r="AU163" s="2" t="str">
        <f t="shared" si="38"/>
        <v/>
      </c>
      <c r="AV163" s="2" t="str">
        <f t="shared" si="39"/>
        <v/>
      </c>
      <c r="AX163" s="3" t="str">
        <f t="shared" si="40"/>
        <v/>
      </c>
      <c r="AY163" s="3" t="str">
        <f>IF($A163="","",IF((AND($A163="ADD",OR(AX163="",AX163="Excellent"))),"1",(_xlfn.XLOOKUP(AX163,condition[lookupValue],condition[lookupKey],""))))</f>
        <v/>
      </c>
      <c r="AZ163" s="7" t="str">
        <f t="shared" si="41"/>
        <v/>
      </c>
      <c r="BA163" s="9"/>
    </row>
    <row r="164" spans="2:53"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R164" s="3" t="str">
        <f t="shared" si="37"/>
        <v/>
      </c>
      <c r="AS164" s="3" t="str">
        <f>IF($A164="","",IF((AND($A164="ADD",OR(AR164="",AR164="Vested Assets"))),"12",(_xlfn.XLOOKUP(AR164,ud_work_category[lookupValue],ud_work_category[lookupKey],""))))</f>
        <v/>
      </c>
      <c r="AT164" s="8"/>
      <c r="AU164" s="2" t="str">
        <f t="shared" si="38"/>
        <v/>
      </c>
      <c r="AV164" s="2" t="str">
        <f t="shared" si="39"/>
        <v/>
      </c>
      <c r="AX164" s="3" t="str">
        <f t="shared" si="40"/>
        <v/>
      </c>
      <c r="AY164" s="3" t="str">
        <f>IF($A164="","",IF((AND($A164="ADD",OR(AX164="",AX164="Excellent"))),"1",(_xlfn.XLOOKUP(AX164,condition[lookupValue],condition[lookupKey],""))))</f>
        <v/>
      </c>
      <c r="AZ164" s="7" t="str">
        <f t="shared" si="41"/>
        <v/>
      </c>
      <c r="BA164" s="9"/>
    </row>
    <row r="165" spans="2:53"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R165" s="3" t="str">
        <f t="shared" si="37"/>
        <v/>
      </c>
      <c r="AS165" s="3" t="str">
        <f>IF($A165="","",IF((AND($A165="ADD",OR(AR165="",AR165="Vested Assets"))),"12",(_xlfn.XLOOKUP(AR165,ud_work_category[lookupValue],ud_work_category[lookupKey],""))))</f>
        <v/>
      </c>
      <c r="AT165" s="8"/>
      <c r="AU165" s="2" t="str">
        <f t="shared" si="38"/>
        <v/>
      </c>
      <c r="AV165" s="2" t="str">
        <f t="shared" si="39"/>
        <v/>
      </c>
      <c r="AX165" s="3" t="str">
        <f t="shared" si="40"/>
        <v/>
      </c>
      <c r="AY165" s="3" t="str">
        <f>IF($A165="","",IF((AND($A165="ADD",OR(AX165="",AX165="Excellent"))),"1",(_xlfn.XLOOKUP(AX165,condition[lookupValue],condition[lookupKey],""))))</f>
        <v/>
      </c>
      <c r="AZ165" s="7" t="str">
        <f t="shared" si="41"/>
        <v/>
      </c>
      <c r="BA165" s="9"/>
    </row>
    <row r="166" spans="2:53"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R166" s="3" t="str">
        <f t="shared" si="37"/>
        <v/>
      </c>
      <c r="AS166" s="3" t="str">
        <f>IF($A166="","",IF((AND($A166="ADD",OR(AR166="",AR166="Vested Assets"))),"12",(_xlfn.XLOOKUP(AR166,ud_work_category[lookupValue],ud_work_category[lookupKey],""))))</f>
        <v/>
      </c>
      <c r="AT166" s="8"/>
      <c r="AU166" s="2" t="str">
        <f t="shared" si="38"/>
        <v/>
      </c>
      <c r="AV166" s="2" t="str">
        <f t="shared" si="39"/>
        <v/>
      </c>
      <c r="AX166" s="3" t="str">
        <f t="shared" si="40"/>
        <v/>
      </c>
      <c r="AY166" s="3" t="str">
        <f>IF($A166="","",IF((AND($A166="ADD",OR(AX166="",AX166="Excellent"))),"1",(_xlfn.XLOOKUP(AX166,condition[lookupValue],condition[lookupKey],""))))</f>
        <v/>
      </c>
      <c r="AZ166" s="7" t="str">
        <f t="shared" si="41"/>
        <v/>
      </c>
      <c r="BA166" s="9"/>
    </row>
    <row r="167" spans="2:53"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R167" s="3" t="str">
        <f t="shared" si="37"/>
        <v/>
      </c>
      <c r="AS167" s="3" t="str">
        <f>IF($A167="","",IF((AND($A167="ADD",OR(AR167="",AR167="Vested Assets"))),"12",(_xlfn.XLOOKUP(AR167,ud_work_category[lookupValue],ud_work_category[lookupKey],""))))</f>
        <v/>
      </c>
      <c r="AT167" s="8"/>
      <c r="AU167" s="2" t="str">
        <f t="shared" si="38"/>
        <v/>
      </c>
      <c r="AV167" s="2" t="str">
        <f t="shared" si="39"/>
        <v/>
      </c>
      <c r="AX167" s="3" t="str">
        <f t="shared" si="40"/>
        <v/>
      </c>
      <c r="AY167" s="3" t="str">
        <f>IF($A167="","",IF((AND($A167="ADD",OR(AX167="",AX167="Excellent"))),"1",(_xlfn.XLOOKUP(AX167,condition[lookupValue],condition[lookupKey],""))))</f>
        <v/>
      </c>
      <c r="AZ167" s="7" t="str">
        <f t="shared" si="41"/>
        <v/>
      </c>
      <c r="BA167" s="9"/>
    </row>
    <row r="168" spans="2:53"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R168" s="3" t="str">
        <f t="shared" si="37"/>
        <v/>
      </c>
      <c r="AS168" s="3" t="str">
        <f>IF($A168="","",IF((AND($A168="ADD",OR(AR168="",AR168="Vested Assets"))),"12",(_xlfn.XLOOKUP(AR168,ud_work_category[lookupValue],ud_work_category[lookupKey],""))))</f>
        <v/>
      </c>
      <c r="AT168" s="8"/>
      <c r="AU168" s="2" t="str">
        <f t="shared" si="38"/>
        <v/>
      </c>
      <c r="AV168" s="2" t="str">
        <f t="shared" si="39"/>
        <v/>
      </c>
      <c r="AX168" s="3" t="str">
        <f t="shared" si="40"/>
        <v/>
      </c>
      <c r="AY168" s="3" t="str">
        <f>IF($A168="","",IF((AND($A168="ADD",OR(AX168="",AX168="Excellent"))),"1",(_xlfn.XLOOKUP(AX168,condition[lookupValue],condition[lookupKey],""))))</f>
        <v/>
      </c>
      <c r="AZ168" s="7" t="str">
        <f t="shared" si="41"/>
        <v/>
      </c>
      <c r="BA168" s="9"/>
    </row>
    <row r="169" spans="2:53"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R169" s="3" t="str">
        <f t="shared" si="37"/>
        <v/>
      </c>
      <c r="AS169" s="3" t="str">
        <f>IF($A169="","",IF((AND($A169="ADD",OR(AR169="",AR169="Vested Assets"))),"12",(_xlfn.XLOOKUP(AR169,ud_work_category[lookupValue],ud_work_category[lookupKey],""))))</f>
        <v/>
      </c>
      <c r="AT169" s="8"/>
      <c r="AU169" s="2" t="str">
        <f t="shared" si="38"/>
        <v/>
      </c>
      <c r="AV169" s="2" t="str">
        <f t="shared" si="39"/>
        <v/>
      </c>
      <c r="AX169" s="3" t="str">
        <f t="shared" si="40"/>
        <v/>
      </c>
      <c r="AY169" s="3" t="str">
        <f>IF($A169="","",IF((AND($A169="ADD",OR(AX169="",AX169="Excellent"))),"1",(_xlfn.XLOOKUP(AX169,condition[lookupValue],condition[lookupKey],""))))</f>
        <v/>
      </c>
      <c r="AZ169" s="7" t="str">
        <f t="shared" si="41"/>
        <v/>
      </c>
      <c r="BA169" s="9"/>
    </row>
    <row r="170" spans="2:53"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R170" s="3" t="str">
        <f t="shared" si="37"/>
        <v/>
      </c>
      <c r="AS170" s="3" t="str">
        <f>IF($A170="","",IF((AND($A170="ADD",OR(AR170="",AR170="Vested Assets"))),"12",(_xlfn.XLOOKUP(AR170,ud_work_category[lookupValue],ud_work_category[lookupKey],""))))</f>
        <v/>
      </c>
      <c r="AT170" s="8"/>
      <c r="AU170" s="2" t="str">
        <f t="shared" si="38"/>
        <v/>
      </c>
      <c r="AV170" s="2" t="str">
        <f t="shared" si="39"/>
        <v/>
      </c>
      <c r="AX170" s="3" t="str">
        <f t="shared" si="40"/>
        <v/>
      </c>
      <c r="AY170" s="3" t="str">
        <f>IF($A170="","",IF((AND($A170="ADD",OR(AX170="",AX170="Excellent"))),"1",(_xlfn.XLOOKUP(AX170,condition[lookupValue],condition[lookupKey],""))))</f>
        <v/>
      </c>
      <c r="AZ170" s="7" t="str">
        <f t="shared" si="41"/>
        <v/>
      </c>
      <c r="BA170" s="9"/>
    </row>
    <row r="171" spans="2:53"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R171" s="3" t="str">
        <f t="shared" si="37"/>
        <v/>
      </c>
      <c r="AS171" s="3" t="str">
        <f>IF($A171="","",IF((AND($A171="ADD",OR(AR171="",AR171="Vested Assets"))),"12",(_xlfn.XLOOKUP(AR171,ud_work_category[lookupValue],ud_work_category[lookupKey],""))))</f>
        <v/>
      </c>
      <c r="AT171" s="8"/>
      <c r="AU171" s="2" t="str">
        <f t="shared" si="38"/>
        <v/>
      </c>
      <c r="AV171" s="2" t="str">
        <f t="shared" si="39"/>
        <v/>
      </c>
      <c r="AX171" s="3" t="str">
        <f t="shared" si="40"/>
        <v/>
      </c>
      <c r="AY171" s="3" t="str">
        <f>IF($A171="","",IF((AND($A171="ADD",OR(AX171="",AX171="Excellent"))),"1",(_xlfn.XLOOKUP(AX171,condition[lookupValue],condition[lookupKey],""))))</f>
        <v/>
      </c>
      <c r="AZ171" s="7" t="str">
        <f t="shared" si="41"/>
        <v/>
      </c>
      <c r="BA171" s="9"/>
    </row>
    <row r="172" spans="2:53"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R172" s="3" t="str">
        <f t="shared" si="37"/>
        <v/>
      </c>
      <c r="AS172" s="3" t="str">
        <f>IF($A172="","",IF((AND($A172="ADD",OR(AR172="",AR172="Vested Assets"))),"12",(_xlfn.XLOOKUP(AR172,ud_work_category[lookupValue],ud_work_category[lookupKey],""))))</f>
        <v/>
      </c>
      <c r="AT172" s="8"/>
      <c r="AU172" s="2" t="str">
        <f t="shared" si="38"/>
        <v/>
      </c>
      <c r="AV172" s="2" t="str">
        <f t="shared" si="39"/>
        <v/>
      </c>
      <c r="AX172" s="3" t="str">
        <f t="shared" si="40"/>
        <v/>
      </c>
      <c r="AY172" s="3" t="str">
        <f>IF($A172="","",IF((AND($A172="ADD",OR(AX172="",AX172="Excellent"))),"1",(_xlfn.XLOOKUP(AX172,condition[lookupValue],condition[lookupKey],""))))</f>
        <v/>
      </c>
      <c r="AZ172" s="7" t="str">
        <f t="shared" si="41"/>
        <v/>
      </c>
      <c r="BA172" s="9"/>
    </row>
    <row r="173" spans="2:53"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R173" s="3" t="str">
        <f t="shared" si="37"/>
        <v/>
      </c>
      <c r="AS173" s="3" t="str">
        <f>IF($A173="","",IF((AND($A173="ADD",OR(AR173="",AR173="Vested Assets"))),"12",(_xlfn.XLOOKUP(AR173,ud_work_category[lookupValue],ud_work_category[lookupKey],""))))</f>
        <v/>
      </c>
      <c r="AT173" s="8"/>
      <c r="AU173" s="2" t="str">
        <f t="shared" si="38"/>
        <v/>
      </c>
      <c r="AV173" s="2" t="str">
        <f t="shared" si="39"/>
        <v/>
      </c>
      <c r="AX173" s="3" t="str">
        <f t="shared" si="40"/>
        <v/>
      </c>
      <c r="AY173" s="3" t="str">
        <f>IF($A173="","",IF((AND($A173="ADD",OR(AX173="",AX173="Excellent"))),"1",(_xlfn.XLOOKUP(AX173,condition[lookupValue],condition[lookupKey],""))))</f>
        <v/>
      </c>
      <c r="AZ173" s="7" t="str">
        <f t="shared" si="41"/>
        <v/>
      </c>
      <c r="BA173" s="9"/>
    </row>
    <row r="174" spans="2:53"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R174" s="3" t="str">
        <f t="shared" si="37"/>
        <v/>
      </c>
      <c r="AS174" s="3" t="str">
        <f>IF($A174="","",IF((AND($A174="ADD",OR(AR174="",AR174="Vested Assets"))),"12",(_xlfn.XLOOKUP(AR174,ud_work_category[lookupValue],ud_work_category[lookupKey],""))))</f>
        <v/>
      </c>
      <c r="AT174" s="8"/>
      <c r="AU174" s="2" t="str">
        <f t="shared" si="38"/>
        <v/>
      </c>
      <c r="AV174" s="2" t="str">
        <f t="shared" si="39"/>
        <v/>
      </c>
      <c r="AX174" s="3" t="str">
        <f t="shared" si="40"/>
        <v/>
      </c>
      <c r="AY174" s="3" t="str">
        <f>IF($A174="","",IF((AND($A174="ADD",OR(AX174="",AX174="Excellent"))),"1",(_xlfn.XLOOKUP(AX174,condition[lookupValue],condition[lookupKey],""))))</f>
        <v/>
      </c>
      <c r="AZ174" s="7" t="str">
        <f t="shared" si="41"/>
        <v/>
      </c>
      <c r="BA174" s="9"/>
    </row>
    <row r="175" spans="2:53"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R175" s="3" t="str">
        <f t="shared" si="37"/>
        <v/>
      </c>
      <c r="AS175" s="3" t="str">
        <f>IF($A175="","",IF((AND($A175="ADD",OR(AR175="",AR175="Vested Assets"))),"12",(_xlfn.XLOOKUP(AR175,ud_work_category[lookupValue],ud_work_category[lookupKey],""))))</f>
        <v/>
      </c>
      <c r="AT175" s="8"/>
      <c r="AU175" s="2" t="str">
        <f t="shared" si="38"/>
        <v/>
      </c>
      <c r="AV175" s="2" t="str">
        <f t="shared" si="39"/>
        <v/>
      </c>
      <c r="AX175" s="3" t="str">
        <f t="shared" si="40"/>
        <v/>
      </c>
      <c r="AY175" s="3" t="str">
        <f>IF($A175="","",IF((AND($A175="ADD",OR(AX175="",AX175="Excellent"))),"1",(_xlfn.XLOOKUP(AX175,condition[lookupValue],condition[lookupKey],""))))</f>
        <v/>
      </c>
      <c r="AZ175" s="7" t="str">
        <f t="shared" si="41"/>
        <v/>
      </c>
      <c r="BA175" s="9"/>
    </row>
    <row r="176" spans="2:53"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R176" s="3" t="str">
        <f t="shared" si="37"/>
        <v/>
      </c>
      <c r="AS176" s="3" t="str">
        <f>IF($A176="","",IF((AND($A176="ADD",OR(AR176="",AR176="Vested Assets"))),"12",(_xlfn.XLOOKUP(AR176,ud_work_category[lookupValue],ud_work_category[lookupKey],""))))</f>
        <v/>
      </c>
      <c r="AT176" s="8"/>
      <c r="AU176" s="2" t="str">
        <f t="shared" si="38"/>
        <v/>
      </c>
      <c r="AV176" s="2" t="str">
        <f t="shared" si="39"/>
        <v/>
      </c>
      <c r="AX176" s="3" t="str">
        <f t="shared" si="40"/>
        <v/>
      </c>
      <c r="AY176" s="3" t="str">
        <f>IF($A176="","",IF((AND($A176="ADD",OR(AX176="",AX176="Excellent"))),"1",(_xlfn.XLOOKUP(AX176,condition[lookupValue],condition[lookupKey],""))))</f>
        <v/>
      </c>
      <c r="AZ176" s="7" t="str">
        <f t="shared" si="41"/>
        <v/>
      </c>
      <c r="BA176" s="9"/>
    </row>
    <row r="177" spans="2:53"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R177" s="3" t="str">
        <f t="shared" si="37"/>
        <v/>
      </c>
      <c r="AS177" s="3" t="str">
        <f>IF($A177="","",IF((AND($A177="ADD",OR(AR177="",AR177="Vested Assets"))),"12",(_xlfn.XLOOKUP(AR177,ud_work_category[lookupValue],ud_work_category[lookupKey],""))))</f>
        <v/>
      </c>
      <c r="AT177" s="8"/>
      <c r="AU177" s="2" t="str">
        <f t="shared" si="38"/>
        <v/>
      </c>
      <c r="AV177" s="2" t="str">
        <f t="shared" si="39"/>
        <v/>
      </c>
      <c r="AX177" s="3" t="str">
        <f t="shared" si="40"/>
        <v/>
      </c>
      <c r="AY177" s="3" t="str">
        <f>IF($A177="","",IF((AND($A177="ADD",OR(AX177="",AX177="Excellent"))),"1",(_xlfn.XLOOKUP(AX177,condition[lookupValue],condition[lookupKey],""))))</f>
        <v/>
      </c>
      <c r="AZ177" s="7" t="str">
        <f t="shared" si="41"/>
        <v/>
      </c>
      <c r="BA177" s="9"/>
    </row>
    <row r="178" spans="2:53"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R178" s="3" t="str">
        <f t="shared" si="37"/>
        <v/>
      </c>
      <c r="AS178" s="3" t="str">
        <f>IF($A178="","",IF((AND($A178="ADD",OR(AR178="",AR178="Vested Assets"))),"12",(_xlfn.XLOOKUP(AR178,ud_work_category[lookupValue],ud_work_category[lookupKey],""))))</f>
        <v/>
      </c>
      <c r="AT178" s="8"/>
      <c r="AU178" s="2" t="str">
        <f t="shared" si="38"/>
        <v/>
      </c>
      <c r="AV178" s="2" t="str">
        <f t="shared" si="39"/>
        <v/>
      </c>
      <c r="AX178" s="3" t="str">
        <f t="shared" si="40"/>
        <v/>
      </c>
      <c r="AY178" s="3" t="str">
        <f>IF($A178="","",IF((AND($A178="ADD",OR(AX178="",AX178="Excellent"))),"1",(_xlfn.XLOOKUP(AX178,condition[lookupValue],condition[lookupKey],""))))</f>
        <v/>
      </c>
      <c r="AZ178" s="7" t="str">
        <f t="shared" si="41"/>
        <v/>
      </c>
      <c r="BA178" s="9"/>
    </row>
    <row r="179" spans="2:53"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R179" s="3" t="str">
        <f t="shared" si="37"/>
        <v/>
      </c>
      <c r="AS179" s="3" t="str">
        <f>IF($A179="","",IF((AND($A179="ADD",OR(AR179="",AR179="Vested Assets"))),"12",(_xlfn.XLOOKUP(AR179,ud_work_category[lookupValue],ud_work_category[lookupKey],""))))</f>
        <v/>
      </c>
      <c r="AT179" s="8"/>
      <c r="AU179" s="2" t="str">
        <f t="shared" si="38"/>
        <v/>
      </c>
      <c r="AV179" s="2" t="str">
        <f t="shared" si="39"/>
        <v/>
      </c>
      <c r="AX179" s="3" t="str">
        <f t="shared" si="40"/>
        <v/>
      </c>
      <c r="AY179" s="3" t="str">
        <f>IF($A179="","",IF((AND($A179="ADD",OR(AX179="",AX179="Excellent"))),"1",(_xlfn.XLOOKUP(AX179,condition[lookupValue],condition[lookupKey],""))))</f>
        <v/>
      </c>
      <c r="AZ179" s="7" t="str">
        <f t="shared" si="41"/>
        <v/>
      </c>
      <c r="BA179" s="9"/>
    </row>
    <row r="180" spans="2:53"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R180" s="3" t="str">
        <f t="shared" si="37"/>
        <v/>
      </c>
      <c r="AS180" s="3" t="str">
        <f>IF($A180="","",IF((AND($A180="ADD",OR(AR180="",AR180="Vested Assets"))),"12",(_xlfn.XLOOKUP(AR180,ud_work_category[lookupValue],ud_work_category[lookupKey],""))))</f>
        <v/>
      </c>
      <c r="AT180" s="8"/>
      <c r="AU180" s="2" t="str">
        <f t="shared" si="38"/>
        <v/>
      </c>
      <c r="AV180" s="2" t="str">
        <f t="shared" si="39"/>
        <v/>
      </c>
      <c r="AX180" s="3" t="str">
        <f t="shared" si="40"/>
        <v/>
      </c>
      <c r="AY180" s="3" t="str">
        <f>IF($A180="","",IF((AND($A180="ADD",OR(AX180="",AX180="Excellent"))),"1",(_xlfn.XLOOKUP(AX180,condition[lookupValue],condition[lookupKey],""))))</f>
        <v/>
      </c>
      <c r="AZ180" s="7" t="str">
        <f t="shared" si="41"/>
        <v/>
      </c>
      <c r="BA180" s="9"/>
    </row>
    <row r="181" spans="2:53"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R181" s="3" t="str">
        <f t="shared" si="37"/>
        <v/>
      </c>
      <c r="AS181" s="3" t="str">
        <f>IF($A181="","",IF((AND($A181="ADD",OR(AR181="",AR181="Vested Assets"))),"12",(_xlfn.XLOOKUP(AR181,ud_work_category[lookupValue],ud_work_category[lookupKey],""))))</f>
        <v/>
      </c>
      <c r="AT181" s="8"/>
      <c r="AU181" s="2" t="str">
        <f t="shared" si="38"/>
        <v/>
      </c>
      <c r="AV181" s="2" t="str">
        <f t="shared" si="39"/>
        <v/>
      </c>
      <c r="AX181" s="3" t="str">
        <f t="shared" si="40"/>
        <v/>
      </c>
      <c r="AY181" s="3" t="str">
        <f>IF($A181="","",IF((AND($A181="ADD",OR(AX181="",AX181="Excellent"))),"1",(_xlfn.XLOOKUP(AX181,condition[lookupValue],condition[lookupKey],""))))</f>
        <v/>
      </c>
      <c r="AZ181" s="7" t="str">
        <f t="shared" si="41"/>
        <v/>
      </c>
      <c r="BA181" s="9"/>
    </row>
    <row r="182" spans="2:53"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R182" s="3" t="str">
        <f t="shared" si="37"/>
        <v/>
      </c>
      <c r="AS182" s="3" t="str">
        <f>IF($A182="","",IF((AND($A182="ADD",OR(AR182="",AR182="Vested Assets"))),"12",(_xlfn.XLOOKUP(AR182,ud_work_category[lookupValue],ud_work_category[lookupKey],""))))</f>
        <v/>
      </c>
      <c r="AT182" s="8"/>
      <c r="AU182" s="2" t="str">
        <f t="shared" si="38"/>
        <v/>
      </c>
      <c r="AV182" s="2" t="str">
        <f t="shared" si="39"/>
        <v/>
      </c>
      <c r="AX182" s="3" t="str">
        <f t="shared" si="40"/>
        <v/>
      </c>
      <c r="AY182" s="3" t="str">
        <f>IF($A182="","",IF((AND($A182="ADD",OR(AX182="",AX182="Excellent"))),"1",(_xlfn.XLOOKUP(AX182,condition[lookupValue],condition[lookupKey],""))))</f>
        <v/>
      </c>
      <c r="AZ182" s="7" t="str">
        <f t="shared" si="41"/>
        <v/>
      </c>
      <c r="BA182" s="9"/>
    </row>
    <row r="183" spans="2:53"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R183" s="3" t="str">
        <f t="shared" si="37"/>
        <v/>
      </c>
      <c r="AS183" s="3" t="str">
        <f>IF($A183="","",IF((AND($A183="ADD",OR(AR183="",AR183="Vested Assets"))),"12",(_xlfn.XLOOKUP(AR183,ud_work_category[lookupValue],ud_work_category[lookupKey],""))))</f>
        <v/>
      </c>
      <c r="AT183" s="8"/>
      <c r="AU183" s="2" t="str">
        <f t="shared" si="38"/>
        <v/>
      </c>
      <c r="AV183" s="2" t="str">
        <f t="shared" si="39"/>
        <v/>
      </c>
      <c r="AX183" s="3" t="str">
        <f t="shared" si="40"/>
        <v/>
      </c>
      <c r="AY183" s="3" t="str">
        <f>IF($A183="","",IF((AND($A183="ADD",OR(AX183="",AX183="Excellent"))),"1",(_xlfn.XLOOKUP(AX183,condition[lookupValue],condition[lookupKey],""))))</f>
        <v/>
      </c>
      <c r="AZ183" s="7" t="str">
        <f t="shared" si="41"/>
        <v/>
      </c>
      <c r="BA183" s="9"/>
    </row>
    <row r="184" spans="2:53"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R184" s="3" t="str">
        <f t="shared" si="37"/>
        <v/>
      </c>
      <c r="AS184" s="3" t="str">
        <f>IF($A184="","",IF((AND($A184="ADD",OR(AR184="",AR184="Vested Assets"))),"12",(_xlfn.XLOOKUP(AR184,ud_work_category[lookupValue],ud_work_category[lookupKey],""))))</f>
        <v/>
      </c>
      <c r="AT184" s="8"/>
      <c r="AU184" s="2" t="str">
        <f t="shared" si="38"/>
        <v/>
      </c>
      <c r="AV184" s="2" t="str">
        <f t="shared" si="39"/>
        <v/>
      </c>
      <c r="AX184" s="3" t="str">
        <f t="shared" si="40"/>
        <v/>
      </c>
      <c r="AY184" s="3" t="str">
        <f>IF($A184="","",IF((AND($A184="ADD",OR(AX184="",AX184="Excellent"))),"1",(_xlfn.XLOOKUP(AX184,condition[lookupValue],condition[lookupKey],""))))</f>
        <v/>
      </c>
      <c r="AZ184" s="7" t="str">
        <f t="shared" si="41"/>
        <v/>
      </c>
      <c r="BA184" s="9"/>
    </row>
    <row r="185" spans="2:53"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R185" s="3" t="str">
        <f t="shared" si="37"/>
        <v/>
      </c>
      <c r="AS185" s="3" t="str">
        <f>IF($A185="","",IF((AND($A185="ADD",OR(AR185="",AR185="Vested Assets"))),"12",(_xlfn.XLOOKUP(AR185,ud_work_category[lookupValue],ud_work_category[lookupKey],""))))</f>
        <v/>
      </c>
      <c r="AT185" s="8"/>
      <c r="AU185" s="2" t="str">
        <f t="shared" si="38"/>
        <v/>
      </c>
      <c r="AV185" s="2" t="str">
        <f t="shared" si="39"/>
        <v/>
      </c>
      <c r="AX185" s="3" t="str">
        <f t="shared" si="40"/>
        <v/>
      </c>
      <c r="AY185" s="3" t="str">
        <f>IF($A185="","",IF((AND($A185="ADD",OR(AX185="",AX185="Excellent"))),"1",(_xlfn.XLOOKUP(AX185,condition[lookupValue],condition[lookupKey],""))))</f>
        <v/>
      </c>
      <c r="AZ185" s="7" t="str">
        <f t="shared" si="41"/>
        <v/>
      </c>
      <c r="BA185" s="9"/>
    </row>
    <row r="186" spans="2:53"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R186" s="3" t="str">
        <f t="shared" si="37"/>
        <v/>
      </c>
      <c r="AS186" s="3" t="str">
        <f>IF($A186="","",IF((AND($A186="ADD",OR(AR186="",AR186="Vested Assets"))),"12",(_xlfn.XLOOKUP(AR186,ud_work_category[lookupValue],ud_work_category[lookupKey],""))))</f>
        <v/>
      </c>
      <c r="AT186" s="8"/>
      <c r="AU186" s="2" t="str">
        <f t="shared" si="38"/>
        <v/>
      </c>
      <c r="AV186" s="2" t="str">
        <f t="shared" si="39"/>
        <v/>
      </c>
      <c r="AX186" s="3" t="str">
        <f t="shared" si="40"/>
        <v/>
      </c>
      <c r="AY186" s="3" t="str">
        <f>IF($A186="","",IF((AND($A186="ADD",OR(AX186="",AX186="Excellent"))),"1",(_xlfn.XLOOKUP(AX186,condition[lookupValue],condition[lookupKey],""))))</f>
        <v/>
      </c>
      <c r="AZ186" s="7" t="str">
        <f t="shared" si="41"/>
        <v/>
      </c>
      <c r="BA186" s="9"/>
    </row>
    <row r="187" spans="2:53"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R187" s="3" t="str">
        <f t="shared" si="37"/>
        <v/>
      </c>
      <c r="AS187" s="3" t="str">
        <f>IF($A187="","",IF((AND($A187="ADD",OR(AR187="",AR187="Vested Assets"))),"12",(_xlfn.XLOOKUP(AR187,ud_work_category[lookupValue],ud_work_category[lookupKey],""))))</f>
        <v/>
      </c>
      <c r="AT187" s="8"/>
      <c r="AU187" s="2" t="str">
        <f t="shared" si="38"/>
        <v/>
      </c>
      <c r="AV187" s="2" t="str">
        <f t="shared" si="39"/>
        <v/>
      </c>
      <c r="AX187" s="3" t="str">
        <f t="shared" si="40"/>
        <v/>
      </c>
      <c r="AY187" s="3" t="str">
        <f>IF($A187="","",IF((AND($A187="ADD",OR(AX187="",AX187="Excellent"))),"1",(_xlfn.XLOOKUP(AX187,condition[lookupValue],condition[lookupKey],""))))</f>
        <v/>
      </c>
      <c r="AZ187" s="7" t="str">
        <f t="shared" si="41"/>
        <v/>
      </c>
      <c r="BA187" s="9"/>
    </row>
    <row r="188" spans="2:53"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R188" s="3" t="str">
        <f t="shared" si="37"/>
        <v/>
      </c>
      <c r="AS188" s="3" t="str">
        <f>IF($A188="","",IF((AND($A188="ADD",OR(AR188="",AR188="Vested Assets"))),"12",(_xlfn.XLOOKUP(AR188,ud_work_category[lookupValue],ud_work_category[lookupKey],""))))</f>
        <v/>
      </c>
      <c r="AT188" s="8"/>
      <c r="AU188" s="2" t="str">
        <f t="shared" si="38"/>
        <v/>
      </c>
      <c r="AV188" s="2" t="str">
        <f t="shared" si="39"/>
        <v/>
      </c>
      <c r="AX188" s="3" t="str">
        <f t="shared" si="40"/>
        <v/>
      </c>
      <c r="AY188" s="3" t="str">
        <f>IF($A188="","",IF((AND($A188="ADD",OR(AX188="",AX188="Excellent"))),"1",(_xlfn.XLOOKUP(AX188,condition[lookupValue],condition[lookupKey],""))))</f>
        <v/>
      </c>
      <c r="AZ188" s="7" t="str">
        <f t="shared" si="41"/>
        <v/>
      </c>
      <c r="BA188" s="9"/>
    </row>
    <row r="189" spans="2:53"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R189" s="3" t="str">
        <f t="shared" si="37"/>
        <v/>
      </c>
      <c r="AS189" s="3" t="str">
        <f>IF($A189="","",IF((AND($A189="ADD",OR(AR189="",AR189="Vested Assets"))),"12",(_xlfn.XLOOKUP(AR189,ud_work_category[lookupValue],ud_work_category[lookupKey],""))))</f>
        <v/>
      </c>
      <c r="AT189" s="8"/>
      <c r="AU189" s="2" t="str">
        <f t="shared" si="38"/>
        <v/>
      </c>
      <c r="AV189" s="2" t="str">
        <f t="shared" si="39"/>
        <v/>
      </c>
      <c r="AX189" s="3" t="str">
        <f t="shared" si="40"/>
        <v/>
      </c>
      <c r="AY189" s="3" t="str">
        <f>IF($A189="","",IF((AND($A189="ADD",OR(AX189="",AX189="Excellent"))),"1",(_xlfn.XLOOKUP(AX189,condition[lookupValue],condition[lookupKey],""))))</f>
        <v/>
      </c>
      <c r="AZ189" s="7" t="str">
        <f t="shared" si="41"/>
        <v/>
      </c>
      <c r="BA189" s="9"/>
    </row>
    <row r="190" spans="2:53"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R190" s="3" t="str">
        <f t="shared" si="37"/>
        <v/>
      </c>
      <c r="AS190" s="3" t="str">
        <f>IF($A190="","",IF((AND($A190="ADD",OR(AR190="",AR190="Vested Assets"))),"12",(_xlfn.XLOOKUP(AR190,ud_work_category[lookupValue],ud_work_category[lookupKey],""))))</f>
        <v/>
      </c>
      <c r="AT190" s="8"/>
      <c r="AU190" s="2" t="str">
        <f t="shared" si="38"/>
        <v/>
      </c>
      <c r="AV190" s="2" t="str">
        <f t="shared" si="39"/>
        <v/>
      </c>
      <c r="AX190" s="3" t="str">
        <f t="shared" si="40"/>
        <v/>
      </c>
      <c r="AY190" s="3" t="str">
        <f>IF($A190="","",IF((AND($A190="ADD",OR(AX190="",AX190="Excellent"))),"1",(_xlfn.XLOOKUP(AX190,condition[lookupValue],condition[lookupKey],""))))</f>
        <v/>
      </c>
      <c r="AZ190" s="7" t="str">
        <f t="shared" si="41"/>
        <v/>
      </c>
      <c r="BA190" s="9"/>
    </row>
    <row r="191" spans="2:53"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R191" s="3" t="str">
        <f t="shared" si="37"/>
        <v/>
      </c>
      <c r="AS191" s="3" t="str">
        <f>IF($A191="","",IF((AND($A191="ADD",OR(AR191="",AR191="Vested Assets"))),"12",(_xlfn.XLOOKUP(AR191,ud_work_category[lookupValue],ud_work_category[lookupKey],""))))</f>
        <v/>
      </c>
      <c r="AT191" s="8"/>
      <c r="AU191" s="2" t="str">
        <f t="shared" si="38"/>
        <v/>
      </c>
      <c r="AV191" s="2" t="str">
        <f t="shared" si="39"/>
        <v/>
      </c>
      <c r="AX191" s="3" t="str">
        <f t="shared" si="40"/>
        <v/>
      </c>
      <c r="AY191" s="3" t="str">
        <f>IF($A191="","",IF((AND($A191="ADD",OR(AX191="",AX191="Excellent"))),"1",(_xlfn.XLOOKUP(AX191,condition[lookupValue],condition[lookupKey],""))))</f>
        <v/>
      </c>
      <c r="AZ191" s="7" t="str">
        <f t="shared" si="41"/>
        <v/>
      </c>
      <c r="BA191" s="9"/>
    </row>
    <row r="192" spans="2:53"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R192" s="3" t="str">
        <f t="shared" si="37"/>
        <v/>
      </c>
      <c r="AS192" s="3" t="str">
        <f>IF($A192="","",IF((AND($A192="ADD",OR(AR192="",AR192="Vested Assets"))),"12",(_xlfn.XLOOKUP(AR192,ud_work_category[lookupValue],ud_work_category[lookupKey],""))))</f>
        <v/>
      </c>
      <c r="AT192" s="8"/>
      <c r="AU192" s="2" t="str">
        <f t="shared" si="38"/>
        <v/>
      </c>
      <c r="AV192" s="2" t="str">
        <f t="shared" si="39"/>
        <v/>
      </c>
      <c r="AX192" s="3" t="str">
        <f t="shared" si="40"/>
        <v/>
      </c>
      <c r="AY192" s="3" t="str">
        <f>IF($A192="","",IF((AND($A192="ADD",OR(AX192="",AX192="Excellent"))),"1",(_xlfn.XLOOKUP(AX192,condition[lookupValue],condition[lookupKey],""))))</f>
        <v/>
      </c>
      <c r="AZ192" s="7" t="str">
        <f t="shared" si="41"/>
        <v/>
      </c>
      <c r="BA192" s="9"/>
    </row>
    <row r="193" spans="2:53"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R193" s="3" t="str">
        <f t="shared" si="37"/>
        <v/>
      </c>
      <c r="AS193" s="3" t="str">
        <f>IF($A193="","",IF((AND($A193="ADD",OR(AR193="",AR193="Vested Assets"))),"12",(_xlfn.XLOOKUP(AR193,ud_work_category[lookupValue],ud_work_category[lookupKey],""))))</f>
        <v/>
      </c>
      <c r="AT193" s="8"/>
      <c r="AU193" s="2" t="str">
        <f t="shared" si="38"/>
        <v/>
      </c>
      <c r="AV193" s="2" t="str">
        <f t="shared" si="39"/>
        <v/>
      </c>
      <c r="AX193" s="3" t="str">
        <f t="shared" si="40"/>
        <v/>
      </c>
      <c r="AY193" s="3" t="str">
        <f>IF($A193="","",IF((AND($A193="ADD",OR(AX193="",AX193="Excellent"))),"1",(_xlfn.XLOOKUP(AX193,condition[lookupValue],condition[lookupKey],""))))</f>
        <v/>
      </c>
      <c r="AZ193" s="7" t="str">
        <f t="shared" si="41"/>
        <v/>
      </c>
      <c r="BA193" s="9"/>
    </row>
    <row r="194" spans="2:53"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R194" s="3" t="str">
        <f t="shared" si="37"/>
        <v/>
      </c>
      <c r="AS194" s="3" t="str">
        <f>IF($A194="","",IF((AND($A194="ADD",OR(AR194="",AR194="Vested Assets"))),"12",(_xlfn.XLOOKUP(AR194,ud_work_category[lookupValue],ud_work_category[lookupKey],""))))</f>
        <v/>
      </c>
      <c r="AT194" s="8"/>
      <c r="AU194" s="2" t="str">
        <f t="shared" si="38"/>
        <v/>
      </c>
      <c r="AV194" s="2" t="str">
        <f t="shared" si="39"/>
        <v/>
      </c>
      <c r="AX194" s="3" t="str">
        <f t="shared" si="40"/>
        <v/>
      </c>
      <c r="AY194" s="3" t="str">
        <f>IF($A194="","",IF((AND($A194="ADD",OR(AX194="",AX194="Excellent"))),"1",(_xlfn.XLOOKUP(AX194,condition[lookupValue],condition[lookupKey],""))))</f>
        <v/>
      </c>
      <c r="AZ194" s="7" t="str">
        <f t="shared" si="41"/>
        <v/>
      </c>
      <c r="BA194" s="9"/>
    </row>
    <row r="195" spans="2:53"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R195" s="3" t="str">
        <f t="shared" si="37"/>
        <v/>
      </c>
      <c r="AS195" s="3" t="str">
        <f>IF($A195="","",IF((AND($A195="ADD",OR(AR195="",AR195="Vested Assets"))),"12",(_xlfn.XLOOKUP(AR195,ud_work_category[lookupValue],ud_work_category[lookupKey],""))))</f>
        <v/>
      </c>
      <c r="AT195" s="8"/>
      <c r="AU195" s="2" t="str">
        <f t="shared" si="38"/>
        <v/>
      </c>
      <c r="AV195" s="2" t="str">
        <f t="shared" si="39"/>
        <v/>
      </c>
      <c r="AX195" s="3" t="str">
        <f t="shared" si="40"/>
        <v/>
      </c>
      <c r="AY195" s="3" t="str">
        <f>IF($A195="","",IF((AND($A195="ADD",OR(AX195="",AX195="Excellent"))),"1",(_xlfn.XLOOKUP(AX195,condition[lookupValue],condition[lookupKey],""))))</f>
        <v/>
      </c>
      <c r="AZ195" s="7" t="str">
        <f t="shared" si="41"/>
        <v/>
      </c>
      <c r="BA195" s="9"/>
    </row>
    <row r="196" spans="2:53"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R196" s="3" t="str">
        <f t="shared" si="37"/>
        <v/>
      </c>
      <c r="AS196" s="3" t="str">
        <f>IF($A196="","",IF((AND($A196="ADD",OR(AR196="",AR196="Vested Assets"))),"12",(_xlfn.XLOOKUP(AR196,ud_work_category[lookupValue],ud_work_category[lookupKey],""))))</f>
        <v/>
      </c>
      <c r="AT196" s="8"/>
      <c r="AU196" s="2" t="str">
        <f t="shared" si="38"/>
        <v/>
      </c>
      <c r="AV196" s="2" t="str">
        <f t="shared" si="39"/>
        <v/>
      </c>
      <c r="AX196" s="3" t="str">
        <f t="shared" si="40"/>
        <v/>
      </c>
      <c r="AY196" s="3" t="str">
        <f>IF($A196="","",IF((AND($A196="ADD",OR(AX196="",AX196="Excellent"))),"1",(_xlfn.XLOOKUP(AX196,condition[lookupValue],condition[lookupKey],""))))</f>
        <v/>
      </c>
      <c r="AZ196" s="7" t="str">
        <f t="shared" si="41"/>
        <v/>
      </c>
      <c r="BA196" s="9"/>
    </row>
    <row r="197" spans="2:53"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R197" s="3" t="str">
        <f t="shared" si="37"/>
        <v/>
      </c>
      <c r="AS197" s="3" t="str">
        <f>IF($A197="","",IF((AND($A197="ADD",OR(AR197="",AR197="Vested Assets"))),"12",(_xlfn.XLOOKUP(AR197,ud_work_category[lookupValue],ud_work_category[lookupKey],""))))</f>
        <v/>
      </c>
      <c r="AT197" s="8"/>
      <c r="AU197" s="2" t="str">
        <f t="shared" si="38"/>
        <v/>
      </c>
      <c r="AV197" s="2" t="str">
        <f t="shared" si="39"/>
        <v/>
      </c>
      <c r="AX197" s="3" t="str">
        <f t="shared" si="40"/>
        <v/>
      </c>
      <c r="AY197" s="3" t="str">
        <f>IF($A197="","",IF((AND($A197="ADD",OR(AX197="",AX197="Excellent"))),"1",(_xlfn.XLOOKUP(AX197,condition[lookupValue],condition[lookupKey],""))))</f>
        <v/>
      </c>
      <c r="AZ197" s="7" t="str">
        <f t="shared" si="41"/>
        <v/>
      </c>
      <c r="BA197" s="9"/>
    </row>
    <row r="198" spans="2:53"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R198" s="3" t="str">
        <f t="shared" si="37"/>
        <v/>
      </c>
      <c r="AS198" s="3" t="str">
        <f>IF($A198="","",IF((AND($A198="ADD",OR(AR198="",AR198="Vested Assets"))),"12",(_xlfn.XLOOKUP(AR198,ud_work_category[lookupValue],ud_work_category[lookupKey],""))))</f>
        <v/>
      </c>
      <c r="AT198" s="8"/>
      <c r="AU198" s="2" t="str">
        <f t="shared" si="38"/>
        <v/>
      </c>
      <c r="AV198" s="2" t="str">
        <f t="shared" si="39"/>
        <v/>
      </c>
      <c r="AX198" s="3" t="str">
        <f t="shared" si="40"/>
        <v/>
      </c>
      <c r="AY198" s="3" t="str">
        <f>IF($A198="","",IF((AND($A198="ADD",OR(AX198="",AX198="Excellent"))),"1",(_xlfn.XLOOKUP(AX198,condition[lookupValue],condition[lookupKey],""))))</f>
        <v/>
      </c>
      <c r="AZ198" s="7" t="str">
        <f t="shared" si="41"/>
        <v/>
      </c>
      <c r="BA198" s="9"/>
    </row>
    <row r="199" spans="2:53"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R199" s="3" t="str">
        <f t="shared" si="37"/>
        <v/>
      </c>
      <c r="AS199" s="3" t="str">
        <f>IF($A199="","",IF((AND($A199="ADD",OR(AR199="",AR199="Vested Assets"))),"12",(_xlfn.XLOOKUP(AR199,ud_work_category[lookupValue],ud_work_category[lookupKey],""))))</f>
        <v/>
      </c>
      <c r="AT199" s="8"/>
      <c r="AU199" s="2" t="str">
        <f t="shared" si="38"/>
        <v/>
      </c>
      <c r="AV199" s="2" t="str">
        <f t="shared" si="39"/>
        <v/>
      </c>
      <c r="AX199" s="3" t="str">
        <f t="shared" si="40"/>
        <v/>
      </c>
      <c r="AY199" s="3" t="str">
        <f>IF($A199="","",IF((AND($A199="ADD",OR(AX199="",AX199="Excellent"))),"1",(_xlfn.XLOOKUP(AX199,condition[lookupValue],condition[lookupKey],""))))</f>
        <v/>
      </c>
      <c r="AZ199" s="7" t="str">
        <f t="shared" si="41"/>
        <v/>
      </c>
      <c r="BA199" s="9"/>
    </row>
    <row r="200" spans="2:53"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R200" s="3" t="str">
        <f t="shared" si="37"/>
        <v/>
      </c>
      <c r="AS200" s="3" t="str">
        <f>IF($A200="","",IF((AND($A200="ADD",OR(AR200="",AR200="Vested Assets"))),"12",(_xlfn.XLOOKUP(AR200,ud_work_category[lookupValue],ud_work_category[lookupKey],""))))</f>
        <v/>
      </c>
      <c r="AT200" s="8"/>
      <c r="AU200" s="2" t="str">
        <f t="shared" si="38"/>
        <v/>
      </c>
      <c r="AV200" s="2" t="str">
        <f t="shared" si="39"/>
        <v/>
      </c>
      <c r="AX200" s="3" t="str">
        <f t="shared" si="40"/>
        <v/>
      </c>
      <c r="AY200" s="3" t="str">
        <f>IF($A200="","",IF((AND($A200="ADD",OR(AX200="",AX200="Excellent"))),"1",(_xlfn.XLOOKUP(AX200,condition[lookupValue],condition[lookupKey],""))))</f>
        <v/>
      </c>
      <c r="AZ200" s="7" t="str">
        <f t="shared" si="41"/>
        <v/>
      </c>
      <c r="BA200" s="9"/>
    </row>
    <row r="201" spans="2:53"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R201" s="3" t="str">
        <f t="shared" si="37"/>
        <v/>
      </c>
      <c r="AS201" s="3" t="str">
        <f>IF($A201="","",IF((AND($A201="ADD",OR(AR201="",AR201="Vested Assets"))),"12",(_xlfn.XLOOKUP(AR201,ud_work_category[lookupValue],ud_work_category[lookupKey],""))))</f>
        <v/>
      </c>
      <c r="AT201" s="8"/>
      <c r="AU201" s="2" t="str">
        <f t="shared" si="38"/>
        <v/>
      </c>
      <c r="AV201" s="2" t="str">
        <f t="shared" si="39"/>
        <v/>
      </c>
      <c r="AX201" s="3" t="str">
        <f t="shared" si="40"/>
        <v/>
      </c>
      <c r="AY201" s="3" t="str">
        <f>IF($A201="","",IF((AND($A201="ADD",OR(AX201="",AX201="Excellent"))),"1",(_xlfn.XLOOKUP(AX201,condition[lookupValue],condition[lookupKey],""))))</f>
        <v/>
      </c>
      <c r="AZ201" s="7" t="str">
        <f t="shared" si="41"/>
        <v/>
      </c>
      <c r="BA201" s="9"/>
    </row>
    <row r="202" spans="2:53"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R202" s="3" t="str">
        <f t="shared" si="37"/>
        <v/>
      </c>
      <c r="AS202" s="3" t="str">
        <f>IF($A202="","",IF((AND($A202="ADD",OR(AR202="",AR202="Vested Assets"))),"12",(_xlfn.XLOOKUP(AR202,ud_work_category[lookupValue],ud_work_category[lookupKey],""))))</f>
        <v/>
      </c>
      <c r="AT202" s="8"/>
      <c r="AU202" s="2" t="str">
        <f t="shared" si="38"/>
        <v/>
      </c>
      <c r="AV202" s="2" t="str">
        <f t="shared" si="39"/>
        <v/>
      </c>
      <c r="AX202" s="3" t="str">
        <f t="shared" si="40"/>
        <v/>
      </c>
      <c r="AY202" s="3" t="str">
        <f>IF($A202="","",IF((AND($A202="ADD",OR(AX202="",AX202="Excellent"))),"1",(_xlfn.XLOOKUP(AX202,condition[lookupValue],condition[lookupKey],""))))</f>
        <v/>
      </c>
      <c r="AZ202" s="7" t="str">
        <f t="shared" si="41"/>
        <v/>
      </c>
      <c r="BA202" s="9"/>
    </row>
    <row r="203" spans="2:53"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R203" s="3" t="str">
        <f t="shared" ref="AR203:AR266" si="51">IF($A203="ADD","Vested Assets","")</f>
        <v/>
      </c>
      <c r="AS203" s="3" t="str">
        <f>IF($A203="","",IF((AND($A203="ADD",OR(AR203="",AR203="Vested Assets"))),"12",(_xlfn.XLOOKUP(AR203,ud_work_category[lookupValue],ud_work_category[lookupKey],""))))</f>
        <v/>
      </c>
      <c r="AT203" s="8"/>
      <c r="AU203" s="2" t="str">
        <f t="shared" ref="AU203:AU266" si="52">IF($A203="ADD","TRUE","")</f>
        <v/>
      </c>
      <c r="AV203" s="2" t="str">
        <f t="shared" ref="AV203:AV266" si="53">IF($A203="ADD","FALSE","")</f>
        <v/>
      </c>
      <c r="AX203" s="3" t="str">
        <f t="shared" ref="AX203:AX266" si="54">IF($A203="ADD","Excellent","")</f>
        <v/>
      </c>
      <c r="AY203" s="3" t="str">
        <f>IF($A203="","",IF((AND($A203="ADD",OR(AX203="",AX203="Excellent"))),"1",(_xlfn.XLOOKUP(AX203,condition[lookupValue],condition[lookupKey],""))))</f>
        <v/>
      </c>
      <c r="AZ203" s="7" t="str">
        <f t="shared" ref="AZ203:AZ266" si="55">IF(AD203&lt;&gt;"",AD203,"")</f>
        <v/>
      </c>
      <c r="BA203" s="9"/>
    </row>
    <row r="204" spans="2:53"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R204" s="3" t="str">
        <f t="shared" si="51"/>
        <v/>
      </c>
      <c r="AS204" s="3" t="str">
        <f>IF($A204="","",IF((AND($A204="ADD",OR(AR204="",AR204="Vested Assets"))),"12",(_xlfn.XLOOKUP(AR204,ud_work_category[lookupValue],ud_work_category[lookupKey],""))))</f>
        <v/>
      </c>
      <c r="AT204" s="8"/>
      <c r="AU204" s="2" t="str">
        <f t="shared" si="52"/>
        <v/>
      </c>
      <c r="AV204" s="2" t="str">
        <f t="shared" si="53"/>
        <v/>
      </c>
      <c r="AX204" s="3" t="str">
        <f t="shared" si="54"/>
        <v/>
      </c>
      <c r="AY204" s="3" t="str">
        <f>IF($A204="","",IF((AND($A204="ADD",OR(AX204="",AX204="Excellent"))),"1",(_xlfn.XLOOKUP(AX204,condition[lookupValue],condition[lookupKey],""))))</f>
        <v/>
      </c>
      <c r="AZ204" s="7" t="str">
        <f t="shared" si="55"/>
        <v/>
      </c>
      <c r="BA204" s="9"/>
    </row>
    <row r="205" spans="2:53"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R205" s="3" t="str">
        <f t="shared" si="51"/>
        <v/>
      </c>
      <c r="AS205" s="3" t="str">
        <f>IF($A205="","",IF((AND($A205="ADD",OR(AR205="",AR205="Vested Assets"))),"12",(_xlfn.XLOOKUP(AR205,ud_work_category[lookupValue],ud_work_category[lookupKey],""))))</f>
        <v/>
      </c>
      <c r="AT205" s="8"/>
      <c r="AU205" s="2" t="str">
        <f t="shared" si="52"/>
        <v/>
      </c>
      <c r="AV205" s="2" t="str">
        <f t="shared" si="53"/>
        <v/>
      </c>
      <c r="AX205" s="3" t="str">
        <f t="shared" si="54"/>
        <v/>
      </c>
      <c r="AY205" s="3" t="str">
        <f>IF($A205="","",IF((AND($A205="ADD",OR(AX205="",AX205="Excellent"))),"1",(_xlfn.XLOOKUP(AX205,condition[lookupValue],condition[lookupKey],""))))</f>
        <v/>
      </c>
      <c r="AZ205" s="7" t="str">
        <f t="shared" si="55"/>
        <v/>
      </c>
      <c r="BA205" s="9"/>
    </row>
    <row r="206" spans="2:53"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R206" s="3" t="str">
        <f t="shared" si="51"/>
        <v/>
      </c>
      <c r="AS206" s="3" t="str">
        <f>IF($A206="","",IF((AND($A206="ADD",OR(AR206="",AR206="Vested Assets"))),"12",(_xlfn.XLOOKUP(AR206,ud_work_category[lookupValue],ud_work_category[lookupKey],""))))</f>
        <v/>
      </c>
      <c r="AT206" s="8"/>
      <c r="AU206" s="2" t="str">
        <f t="shared" si="52"/>
        <v/>
      </c>
      <c r="AV206" s="2" t="str">
        <f t="shared" si="53"/>
        <v/>
      </c>
      <c r="AX206" s="3" t="str">
        <f t="shared" si="54"/>
        <v/>
      </c>
      <c r="AY206" s="3" t="str">
        <f>IF($A206="","",IF((AND($A206="ADD",OR(AX206="",AX206="Excellent"))),"1",(_xlfn.XLOOKUP(AX206,condition[lookupValue],condition[lookupKey],""))))</f>
        <v/>
      </c>
      <c r="AZ206" s="7" t="str">
        <f t="shared" si="55"/>
        <v/>
      </c>
      <c r="BA206" s="9"/>
    </row>
    <row r="207" spans="2:53"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R207" s="3" t="str">
        <f t="shared" si="51"/>
        <v/>
      </c>
      <c r="AS207" s="3" t="str">
        <f>IF($A207="","",IF((AND($A207="ADD",OR(AR207="",AR207="Vested Assets"))),"12",(_xlfn.XLOOKUP(AR207,ud_work_category[lookupValue],ud_work_category[lookupKey],""))))</f>
        <v/>
      </c>
      <c r="AT207" s="8"/>
      <c r="AU207" s="2" t="str">
        <f t="shared" si="52"/>
        <v/>
      </c>
      <c r="AV207" s="2" t="str">
        <f t="shared" si="53"/>
        <v/>
      </c>
      <c r="AX207" s="3" t="str">
        <f t="shared" si="54"/>
        <v/>
      </c>
      <c r="AY207" s="3" t="str">
        <f>IF($A207="","",IF((AND($A207="ADD",OR(AX207="",AX207="Excellent"))),"1",(_xlfn.XLOOKUP(AX207,condition[lookupValue],condition[lookupKey],""))))</f>
        <v/>
      </c>
      <c r="AZ207" s="7" t="str">
        <f t="shared" si="55"/>
        <v/>
      </c>
      <c r="BA207" s="9"/>
    </row>
    <row r="208" spans="2:53"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R208" s="3" t="str">
        <f t="shared" si="51"/>
        <v/>
      </c>
      <c r="AS208" s="3" t="str">
        <f>IF($A208="","",IF((AND($A208="ADD",OR(AR208="",AR208="Vested Assets"))),"12",(_xlfn.XLOOKUP(AR208,ud_work_category[lookupValue],ud_work_category[lookupKey],""))))</f>
        <v/>
      </c>
      <c r="AT208" s="8"/>
      <c r="AU208" s="2" t="str">
        <f t="shared" si="52"/>
        <v/>
      </c>
      <c r="AV208" s="2" t="str">
        <f t="shared" si="53"/>
        <v/>
      </c>
      <c r="AX208" s="3" t="str">
        <f t="shared" si="54"/>
        <v/>
      </c>
      <c r="AY208" s="3" t="str">
        <f>IF($A208="","",IF((AND($A208="ADD",OR(AX208="",AX208="Excellent"))),"1",(_xlfn.XLOOKUP(AX208,condition[lookupValue],condition[lookupKey],""))))</f>
        <v/>
      </c>
      <c r="AZ208" s="7" t="str">
        <f t="shared" si="55"/>
        <v/>
      </c>
      <c r="BA208" s="9"/>
    </row>
    <row r="209" spans="2:53"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R209" s="3" t="str">
        <f t="shared" si="51"/>
        <v/>
      </c>
      <c r="AS209" s="3" t="str">
        <f>IF($A209="","",IF((AND($A209="ADD",OR(AR209="",AR209="Vested Assets"))),"12",(_xlfn.XLOOKUP(AR209,ud_work_category[lookupValue],ud_work_category[lookupKey],""))))</f>
        <v/>
      </c>
      <c r="AT209" s="8"/>
      <c r="AU209" s="2" t="str">
        <f t="shared" si="52"/>
        <v/>
      </c>
      <c r="AV209" s="2" t="str">
        <f t="shared" si="53"/>
        <v/>
      </c>
      <c r="AX209" s="3" t="str">
        <f t="shared" si="54"/>
        <v/>
      </c>
      <c r="AY209" s="3" t="str">
        <f>IF($A209="","",IF((AND($A209="ADD",OR(AX209="",AX209="Excellent"))),"1",(_xlfn.XLOOKUP(AX209,condition[lookupValue],condition[lookupKey],""))))</f>
        <v/>
      </c>
      <c r="AZ209" s="7" t="str">
        <f t="shared" si="55"/>
        <v/>
      </c>
      <c r="BA209" s="9"/>
    </row>
    <row r="210" spans="2:53"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R210" s="3" t="str">
        <f t="shared" si="51"/>
        <v/>
      </c>
      <c r="AS210" s="3" t="str">
        <f>IF($A210="","",IF((AND($A210="ADD",OR(AR210="",AR210="Vested Assets"))),"12",(_xlfn.XLOOKUP(AR210,ud_work_category[lookupValue],ud_work_category[lookupKey],""))))</f>
        <v/>
      </c>
      <c r="AT210" s="8"/>
      <c r="AU210" s="2" t="str">
        <f t="shared" si="52"/>
        <v/>
      </c>
      <c r="AV210" s="2" t="str">
        <f t="shared" si="53"/>
        <v/>
      </c>
      <c r="AX210" s="3" t="str">
        <f t="shared" si="54"/>
        <v/>
      </c>
      <c r="AY210" s="3" t="str">
        <f>IF($A210="","",IF((AND($A210="ADD",OR(AX210="",AX210="Excellent"))),"1",(_xlfn.XLOOKUP(AX210,condition[lookupValue],condition[lookupKey],""))))</f>
        <v/>
      </c>
      <c r="AZ210" s="7" t="str">
        <f t="shared" si="55"/>
        <v/>
      </c>
      <c r="BA210" s="9"/>
    </row>
    <row r="211" spans="2:53"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R211" s="3" t="str">
        <f t="shared" si="51"/>
        <v/>
      </c>
      <c r="AS211" s="3" t="str">
        <f>IF($A211="","",IF((AND($A211="ADD",OR(AR211="",AR211="Vested Assets"))),"12",(_xlfn.XLOOKUP(AR211,ud_work_category[lookupValue],ud_work_category[lookupKey],""))))</f>
        <v/>
      </c>
      <c r="AT211" s="8"/>
      <c r="AU211" s="2" t="str">
        <f t="shared" si="52"/>
        <v/>
      </c>
      <c r="AV211" s="2" t="str">
        <f t="shared" si="53"/>
        <v/>
      </c>
      <c r="AX211" s="3" t="str">
        <f t="shared" si="54"/>
        <v/>
      </c>
      <c r="AY211" s="3" t="str">
        <f>IF($A211="","",IF((AND($A211="ADD",OR(AX211="",AX211="Excellent"))),"1",(_xlfn.XLOOKUP(AX211,condition[lookupValue],condition[lookupKey],""))))</f>
        <v/>
      </c>
      <c r="AZ211" s="7" t="str">
        <f t="shared" si="55"/>
        <v/>
      </c>
      <c r="BA211" s="9"/>
    </row>
    <row r="212" spans="2:53"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R212" s="3" t="str">
        <f t="shared" si="51"/>
        <v/>
      </c>
      <c r="AS212" s="3" t="str">
        <f>IF($A212="","",IF((AND($A212="ADD",OR(AR212="",AR212="Vested Assets"))),"12",(_xlfn.XLOOKUP(AR212,ud_work_category[lookupValue],ud_work_category[lookupKey],""))))</f>
        <v/>
      </c>
      <c r="AT212" s="8"/>
      <c r="AU212" s="2" t="str">
        <f t="shared" si="52"/>
        <v/>
      </c>
      <c r="AV212" s="2" t="str">
        <f t="shared" si="53"/>
        <v/>
      </c>
      <c r="AX212" s="3" t="str">
        <f t="shared" si="54"/>
        <v/>
      </c>
      <c r="AY212" s="3" t="str">
        <f>IF($A212="","",IF((AND($A212="ADD",OR(AX212="",AX212="Excellent"))),"1",(_xlfn.XLOOKUP(AX212,condition[lookupValue],condition[lookupKey],""))))</f>
        <v/>
      </c>
      <c r="AZ212" s="7" t="str">
        <f t="shared" si="55"/>
        <v/>
      </c>
      <c r="BA212" s="9"/>
    </row>
    <row r="213" spans="2:53"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R213" s="3" t="str">
        <f t="shared" si="51"/>
        <v/>
      </c>
      <c r="AS213" s="3" t="str">
        <f>IF($A213="","",IF((AND($A213="ADD",OR(AR213="",AR213="Vested Assets"))),"12",(_xlfn.XLOOKUP(AR213,ud_work_category[lookupValue],ud_work_category[lookupKey],""))))</f>
        <v/>
      </c>
      <c r="AT213" s="8"/>
      <c r="AU213" s="2" t="str">
        <f t="shared" si="52"/>
        <v/>
      </c>
      <c r="AV213" s="2" t="str">
        <f t="shared" si="53"/>
        <v/>
      </c>
      <c r="AX213" s="3" t="str">
        <f t="shared" si="54"/>
        <v/>
      </c>
      <c r="AY213" s="3" t="str">
        <f>IF($A213="","",IF((AND($A213="ADD",OR(AX213="",AX213="Excellent"))),"1",(_xlfn.XLOOKUP(AX213,condition[lookupValue],condition[lookupKey],""))))</f>
        <v/>
      </c>
      <c r="AZ213" s="7" t="str">
        <f t="shared" si="55"/>
        <v/>
      </c>
      <c r="BA213" s="9"/>
    </row>
    <row r="214" spans="2:53"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R214" s="3" t="str">
        <f t="shared" si="51"/>
        <v/>
      </c>
      <c r="AS214" s="3" t="str">
        <f>IF($A214="","",IF((AND($A214="ADD",OR(AR214="",AR214="Vested Assets"))),"12",(_xlfn.XLOOKUP(AR214,ud_work_category[lookupValue],ud_work_category[lookupKey],""))))</f>
        <v/>
      </c>
      <c r="AT214" s="8"/>
      <c r="AU214" s="2" t="str">
        <f t="shared" si="52"/>
        <v/>
      </c>
      <c r="AV214" s="2" t="str">
        <f t="shared" si="53"/>
        <v/>
      </c>
      <c r="AX214" s="3" t="str">
        <f t="shared" si="54"/>
        <v/>
      </c>
      <c r="AY214" s="3" t="str">
        <f>IF($A214="","",IF((AND($A214="ADD",OR(AX214="",AX214="Excellent"))),"1",(_xlfn.XLOOKUP(AX214,condition[lookupValue],condition[lookupKey],""))))</f>
        <v/>
      </c>
      <c r="AZ214" s="7" t="str">
        <f t="shared" si="55"/>
        <v/>
      </c>
      <c r="BA214" s="9"/>
    </row>
    <row r="215" spans="2:53"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R215" s="3" t="str">
        <f t="shared" si="51"/>
        <v/>
      </c>
      <c r="AS215" s="3" t="str">
        <f>IF($A215="","",IF((AND($A215="ADD",OR(AR215="",AR215="Vested Assets"))),"12",(_xlfn.XLOOKUP(AR215,ud_work_category[lookupValue],ud_work_category[lookupKey],""))))</f>
        <v/>
      </c>
      <c r="AT215" s="8"/>
      <c r="AU215" s="2" t="str">
        <f t="shared" si="52"/>
        <v/>
      </c>
      <c r="AV215" s="2" t="str">
        <f t="shared" si="53"/>
        <v/>
      </c>
      <c r="AX215" s="3" t="str">
        <f t="shared" si="54"/>
        <v/>
      </c>
      <c r="AY215" s="3" t="str">
        <f>IF($A215="","",IF((AND($A215="ADD",OR(AX215="",AX215="Excellent"))),"1",(_xlfn.XLOOKUP(AX215,condition[lookupValue],condition[lookupKey],""))))</f>
        <v/>
      </c>
      <c r="AZ215" s="7" t="str">
        <f t="shared" si="55"/>
        <v/>
      </c>
      <c r="BA215" s="9"/>
    </row>
    <row r="216" spans="2:53"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R216" s="3" t="str">
        <f t="shared" si="51"/>
        <v/>
      </c>
      <c r="AS216" s="3" t="str">
        <f>IF($A216="","",IF((AND($A216="ADD",OR(AR216="",AR216="Vested Assets"))),"12",(_xlfn.XLOOKUP(AR216,ud_work_category[lookupValue],ud_work_category[lookupKey],""))))</f>
        <v/>
      </c>
      <c r="AT216" s="8"/>
      <c r="AU216" s="2" t="str">
        <f t="shared" si="52"/>
        <v/>
      </c>
      <c r="AV216" s="2" t="str">
        <f t="shared" si="53"/>
        <v/>
      </c>
      <c r="AX216" s="3" t="str">
        <f t="shared" si="54"/>
        <v/>
      </c>
      <c r="AY216" s="3" t="str">
        <f>IF($A216="","",IF((AND($A216="ADD",OR(AX216="",AX216="Excellent"))),"1",(_xlfn.XLOOKUP(AX216,condition[lookupValue],condition[lookupKey],""))))</f>
        <v/>
      </c>
      <c r="AZ216" s="7" t="str">
        <f t="shared" si="55"/>
        <v/>
      </c>
      <c r="BA216" s="9"/>
    </row>
    <row r="217" spans="2:53"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R217" s="3" t="str">
        <f t="shared" si="51"/>
        <v/>
      </c>
      <c r="AS217" s="3" t="str">
        <f>IF($A217="","",IF((AND($A217="ADD",OR(AR217="",AR217="Vested Assets"))),"12",(_xlfn.XLOOKUP(AR217,ud_work_category[lookupValue],ud_work_category[lookupKey],""))))</f>
        <v/>
      </c>
      <c r="AT217" s="8"/>
      <c r="AU217" s="2" t="str">
        <f t="shared" si="52"/>
        <v/>
      </c>
      <c r="AV217" s="2" t="str">
        <f t="shared" si="53"/>
        <v/>
      </c>
      <c r="AX217" s="3" t="str">
        <f t="shared" si="54"/>
        <v/>
      </c>
      <c r="AY217" s="3" t="str">
        <f>IF($A217="","",IF((AND($A217="ADD",OR(AX217="",AX217="Excellent"))),"1",(_xlfn.XLOOKUP(AX217,condition[lookupValue],condition[lookupKey],""))))</f>
        <v/>
      </c>
      <c r="AZ217" s="7" t="str">
        <f t="shared" si="55"/>
        <v/>
      </c>
      <c r="BA217" s="9"/>
    </row>
    <row r="218" spans="2:53"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R218" s="3" t="str">
        <f t="shared" si="51"/>
        <v/>
      </c>
      <c r="AS218" s="3" t="str">
        <f>IF($A218="","",IF((AND($A218="ADD",OR(AR218="",AR218="Vested Assets"))),"12",(_xlfn.XLOOKUP(AR218,ud_work_category[lookupValue],ud_work_category[lookupKey],""))))</f>
        <v/>
      </c>
      <c r="AT218" s="8"/>
      <c r="AU218" s="2" t="str">
        <f t="shared" si="52"/>
        <v/>
      </c>
      <c r="AV218" s="2" t="str">
        <f t="shared" si="53"/>
        <v/>
      </c>
      <c r="AX218" s="3" t="str">
        <f t="shared" si="54"/>
        <v/>
      </c>
      <c r="AY218" s="3" t="str">
        <f>IF($A218="","",IF((AND($A218="ADD",OR(AX218="",AX218="Excellent"))),"1",(_xlfn.XLOOKUP(AX218,condition[lookupValue],condition[lookupKey],""))))</f>
        <v/>
      </c>
      <c r="AZ218" s="7" t="str">
        <f t="shared" si="55"/>
        <v/>
      </c>
      <c r="BA218" s="9"/>
    </row>
    <row r="219" spans="2:53"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R219" s="3" t="str">
        <f t="shared" si="51"/>
        <v/>
      </c>
      <c r="AS219" s="3" t="str">
        <f>IF($A219="","",IF((AND($A219="ADD",OR(AR219="",AR219="Vested Assets"))),"12",(_xlfn.XLOOKUP(AR219,ud_work_category[lookupValue],ud_work_category[lookupKey],""))))</f>
        <v/>
      </c>
      <c r="AT219" s="8"/>
      <c r="AU219" s="2" t="str">
        <f t="shared" si="52"/>
        <v/>
      </c>
      <c r="AV219" s="2" t="str">
        <f t="shared" si="53"/>
        <v/>
      </c>
      <c r="AX219" s="3" t="str">
        <f t="shared" si="54"/>
        <v/>
      </c>
      <c r="AY219" s="3" t="str">
        <f>IF($A219="","",IF((AND($A219="ADD",OR(AX219="",AX219="Excellent"))),"1",(_xlfn.XLOOKUP(AX219,condition[lookupValue],condition[lookupKey],""))))</f>
        <v/>
      </c>
      <c r="AZ219" s="7" t="str">
        <f t="shared" si="55"/>
        <v/>
      </c>
      <c r="BA219" s="9"/>
    </row>
    <row r="220" spans="2:53"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R220" s="3" t="str">
        <f t="shared" si="51"/>
        <v/>
      </c>
      <c r="AS220" s="3" t="str">
        <f>IF($A220="","",IF((AND($A220="ADD",OR(AR220="",AR220="Vested Assets"))),"12",(_xlfn.XLOOKUP(AR220,ud_work_category[lookupValue],ud_work_category[lookupKey],""))))</f>
        <v/>
      </c>
      <c r="AT220" s="8"/>
      <c r="AU220" s="2" t="str">
        <f t="shared" si="52"/>
        <v/>
      </c>
      <c r="AV220" s="2" t="str">
        <f t="shared" si="53"/>
        <v/>
      </c>
      <c r="AX220" s="3" t="str">
        <f t="shared" si="54"/>
        <v/>
      </c>
      <c r="AY220" s="3" t="str">
        <f>IF($A220="","",IF((AND($A220="ADD",OR(AX220="",AX220="Excellent"))),"1",(_xlfn.XLOOKUP(AX220,condition[lookupValue],condition[lookupKey],""))))</f>
        <v/>
      </c>
      <c r="AZ220" s="7" t="str">
        <f t="shared" si="55"/>
        <v/>
      </c>
      <c r="BA220" s="9"/>
    </row>
    <row r="221" spans="2:53"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R221" s="3" t="str">
        <f t="shared" si="51"/>
        <v/>
      </c>
      <c r="AS221" s="3" t="str">
        <f>IF($A221="","",IF((AND($A221="ADD",OR(AR221="",AR221="Vested Assets"))),"12",(_xlfn.XLOOKUP(AR221,ud_work_category[lookupValue],ud_work_category[lookupKey],""))))</f>
        <v/>
      </c>
      <c r="AT221" s="8"/>
      <c r="AU221" s="2" t="str">
        <f t="shared" si="52"/>
        <v/>
      </c>
      <c r="AV221" s="2" t="str">
        <f t="shared" si="53"/>
        <v/>
      </c>
      <c r="AX221" s="3" t="str">
        <f t="shared" si="54"/>
        <v/>
      </c>
      <c r="AY221" s="3" t="str">
        <f>IF($A221="","",IF((AND($A221="ADD",OR(AX221="",AX221="Excellent"))),"1",(_xlfn.XLOOKUP(AX221,condition[lookupValue],condition[lookupKey],""))))</f>
        <v/>
      </c>
      <c r="AZ221" s="7" t="str">
        <f t="shared" si="55"/>
        <v/>
      </c>
      <c r="BA221" s="9"/>
    </row>
    <row r="222" spans="2:53"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R222" s="3" t="str">
        <f t="shared" si="51"/>
        <v/>
      </c>
      <c r="AS222" s="3" t="str">
        <f>IF($A222="","",IF((AND($A222="ADD",OR(AR222="",AR222="Vested Assets"))),"12",(_xlfn.XLOOKUP(AR222,ud_work_category[lookupValue],ud_work_category[lookupKey],""))))</f>
        <v/>
      </c>
      <c r="AT222" s="8"/>
      <c r="AU222" s="2" t="str">
        <f t="shared" si="52"/>
        <v/>
      </c>
      <c r="AV222" s="2" t="str">
        <f t="shared" si="53"/>
        <v/>
      </c>
      <c r="AX222" s="3" t="str">
        <f t="shared" si="54"/>
        <v/>
      </c>
      <c r="AY222" s="3" t="str">
        <f>IF($A222="","",IF((AND($A222="ADD",OR(AX222="",AX222="Excellent"))),"1",(_xlfn.XLOOKUP(AX222,condition[lookupValue],condition[lookupKey],""))))</f>
        <v/>
      </c>
      <c r="AZ222" s="7" t="str">
        <f t="shared" si="55"/>
        <v/>
      </c>
      <c r="BA222" s="9"/>
    </row>
    <row r="223" spans="2:53"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R223" s="3" t="str">
        <f t="shared" si="51"/>
        <v/>
      </c>
      <c r="AS223" s="3" t="str">
        <f>IF($A223="","",IF((AND($A223="ADD",OR(AR223="",AR223="Vested Assets"))),"12",(_xlfn.XLOOKUP(AR223,ud_work_category[lookupValue],ud_work_category[lookupKey],""))))</f>
        <v/>
      </c>
      <c r="AT223" s="8"/>
      <c r="AU223" s="2" t="str">
        <f t="shared" si="52"/>
        <v/>
      </c>
      <c r="AV223" s="2" t="str">
        <f t="shared" si="53"/>
        <v/>
      </c>
      <c r="AX223" s="3" t="str">
        <f t="shared" si="54"/>
        <v/>
      </c>
      <c r="AY223" s="3" t="str">
        <f>IF($A223="","",IF((AND($A223="ADD",OR(AX223="",AX223="Excellent"))),"1",(_xlfn.XLOOKUP(AX223,condition[lookupValue],condition[lookupKey],""))))</f>
        <v/>
      </c>
      <c r="AZ223" s="7" t="str">
        <f t="shared" si="55"/>
        <v/>
      </c>
      <c r="BA223" s="9"/>
    </row>
    <row r="224" spans="2:53"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R224" s="3" t="str">
        <f t="shared" si="51"/>
        <v/>
      </c>
      <c r="AS224" s="3" t="str">
        <f>IF($A224="","",IF((AND($A224="ADD",OR(AR224="",AR224="Vested Assets"))),"12",(_xlfn.XLOOKUP(AR224,ud_work_category[lookupValue],ud_work_category[lookupKey],""))))</f>
        <v/>
      </c>
      <c r="AT224" s="8"/>
      <c r="AU224" s="2" t="str">
        <f t="shared" si="52"/>
        <v/>
      </c>
      <c r="AV224" s="2" t="str">
        <f t="shared" si="53"/>
        <v/>
      </c>
      <c r="AX224" s="3" t="str">
        <f t="shared" si="54"/>
        <v/>
      </c>
      <c r="AY224" s="3" t="str">
        <f>IF($A224="","",IF((AND($A224="ADD",OR(AX224="",AX224="Excellent"))),"1",(_xlfn.XLOOKUP(AX224,condition[lookupValue],condition[lookupKey],""))))</f>
        <v/>
      </c>
      <c r="AZ224" s="7" t="str">
        <f t="shared" si="55"/>
        <v/>
      </c>
      <c r="BA224" s="9"/>
    </row>
    <row r="225" spans="2:53"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R225" s="3" t="str">
        <f t="shared" si="51"/>
        <v/>
      </c>
      <c r="AS225" s="3" t="str">
        <f>IF($A225="","",IF((AND($A225="ADD",OR(AR225="",AR225="Vested Assets"))),"12",(_xlfn.XLOOKUP(AR225,ud_work_category[lookupValue],ud_work_category[lookupKey],""))))</f>
        <v/>
      </c>
      <c r="AT225" s="8"/>
      <c r="AU225" s="2" t="str">
        <f t="shared" si="52"/>
        <v/>
      </c>
      <c r="AV225" s="2" t="str">
        <f t="shared" si="53"/>
        <v/>
      </c>
      <c r="AX225" s="3" t="str">
        <f t="shared" si="54"/>
        <v/>
      </c>
      <c r="AY225" s="3" t="str">
        <f>IF($A225="","",IF((AND($A225="ADD",OR(AX225="",AX225="Excellent"))),"1",(_xlfn.XLOOKUP(AX225,condition[lookupValue],condition[lookupKey],""))))</f>
        <v/>
      </c>
      <c r="AZ225" s="7" t="str">
        <f t="shared" si="55"/>
        <v/>
      </c>
      <c r="BA225" s="9"/>
    </row>
    <row r="226" spans="2:53"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R226" s="3" t="str">
        <f t="shared" si="51"/>
        <v/>
      </c>
      <c r="AS226" s="3" t="str">
        <f>IF($A226="","",IF((AND($A226="ADD",OR(AR226="",AR226="Vested Assets"))),"12",(_xlfn.XLOOKUP(AR226,ud_work_category[lookupValue],ud_work_category[lookupKey],""))))</f>
        <v/>
      </c>
      <c r="AT226" s="8"/>
      <c r="AU226" s="2" t="str">
        <f t="shared" si="52"/>
        <v/>
      </c>
      <c r="AV226" s="2" t="str">
        <f t="shared" si="53"/>
        <v/>
      </c>
      <c r="AX226" s="3" t="str">
        <f t="shared" si="54"/>
        <v/>
      </c>
      <c r="AY226" s="3" t="str">
        <f>IF($A226="","",IF((AND($A226="ADD",OR(AX226="",AX226="Excellent"))),"1",(_xlfn.XLOOKUP(AX226,condition[lookupValue],condition[lookupKey],""))))</f>
        <v/>
      </c>
      <c r="AZ226" s="7" t="str">
        <f t="shared" si="55"/>
        <v/>
      </c>
      <c r="BA226" s="9"/>
    </row>
    <row r="227" spans="2:53"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R227" s="3" t="str">
        <f t="shared" si="51"/>
        <v/>
      </c>
      <c r="AS227" s="3" t="str">
        <f>IF($A227="","",IF((AND($A227="ADD",OR(AR227="",AR227="Vested Assets"))),"12",(_xlfn.XLOOKUP(AR227,ud_work_category[lookupValue],ud_work_category[lookupKey],""))))</f>
        <v/>
      </c>
      <c r="AT227" s="8"/>
      <c r="AU227" s="2" t="str">
        <f t="shared" si="52"/>
        <v/>
      </c>
      <c r="AV227" s="2" t="str">
        <f t="shared" si="53"/>
        <v/>
      </c>
      <c r="AX227" s="3" t="str">
        <f t="shared" si="54"/>
        <v/>
      </c>
      <c r="AY227" s="3" t="str">
        <f>IF($A227="","",IF((AND($A227="ADD",OR(AX227="",AX227="Excellent"))),"1",(_xlfn.XLOOKUP(AX227,condition[lookupValue],condition[lookupKey],""))))</f>
        <v/>
      </c>
      <c r="AZ227" s="7" t="str">
        <f t="shared" si="55"/>
        <v/>
      </c>
      <c r="BA227" s="9"/>
    </row>
    <row r="228" spans="2:53"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R228" s="3" t="str">
        <f t="shared" si="51"/>
        <v/>
      </c>
      <c r="AS228" s="3" t="str">
        <f>IF($A228="","",IF((AND($A228="ADD",OR(AR228="",AR228="Vested Assets"))),"12",(_xlfn.XLOOKUP(AR228,ud_work_category[lookupValue],ud_work_category[lookupKey],""))))</f>
        <v/>
      </c>
      <c r="AT228" s="8"/>
      <c r="AU228" s="2" t="str">
        <f t="shared" si="52"/>
        <v/>
      </c>
      <c r="AV228" s="2" t="str">
        <f t="shared" si="53"/>
        <v/>
      </c>
      <c r="AX228" s="3" t="str">
        <f t="shared" si="54"/>
        <v/>
      </c>
      <c r="AY228" s="3" t="str">
        <f>IF($A228="","",IF((AND($A228="ADD",OR(AX228="",AX228="Excellent"))),"1",(_xlfn.XLOOKUP(AX228,condition[lookupValue],condition[lookupKey],""))))</f>
        <v/>
      </c>
      <c r="AZ228" s="7" t="str">
        <f t="shared" si="55"/>
        <v/>
      </c>
      <c r="BA228" s="9"/>
    </row>
    <row r="229" spans="2:53"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R229" s="3" t="str">
        <f t="shared" si="51"/>
        <v/>
      </c>
      <c r="AS229" s="3" t="str">
        <f>IF($A229="","",IF((AND($A229="ADD",OR(AR229="",AR229="Vested Assets"))),"12",(_xlfn.XLOOKUP(AR229,ud_work_category[lookupValue],ud_work_category[lookupKey],""))))</f>
        <v/>
      </c>
      <c r="AT229" s="8"/>
      <c r="AU229" s="2" t="str">
        <f t="shared" si="52"/>
        <v/>
      </c>
      <c r="AV229" s="2" t="str">
        <f t="shared" si="53"/>
        <v/>
      </c>
      <c r="AX229" s="3" t="str">
        <f t="shared" si="54"/>
        <v/>
      </c>
      <c r="AY229" s="3" t="str">
        <f>IF($A229="","",IF((AND($A229="ADD",OR(AX229="",AX229="Excellent"))),"1",(_xlfn.XLOOKUP(AX229,condition[lookupValue],condition[lookupKey],""))))</f>
        <v/>
      </c>
      <c r="AZ229" s="7" t="str">
        <f t="shared" si="55"/>
        <v/>
      </c>
      <c r="BA229" s="9"/>
    </row>
    <row r="230" spans="2:53"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R230" s="3" t="str">
        <f t="shared" si="51"/>
        <v/>
      </c>
      <c r="AS230" s="3" t="str">
        <f>IF($A230="","",IF((AND($A230="ADD",OR(AR230="",AR230="Vested Assets"))),"12",(_xlfn.XLOOKUP(AR230,ud_work_category[lookupValue],ud_work_category[lookupKey],""))))</f>
        <v/>
      </c>
      <c r="AT230" s="8"/>
      <c r="AU230" s="2" t="str">
        <f t="shared" si="52"/>
        <v/>
      </c>
      <c r="AV230" s="2" t="str">
        <f t="shared" si="53"/>
        <v/>
      </c>
      <c r="AX230" s="3" t="str">
        <f t="shared" si="54"/>
        <v/>
      </c>
      <c r="AY230" s="3" t="str">
        <f>IF($A230="","",IF((AND($A230="ADD",OR(AX230="",AX230="Excellent"))),"1",(_xlfn.XLOOKUP(AX230,condition[lookupValue],condition[lookupKey],""))))</f>
        <v/>
      </c>
      <c r="AZ230" s="7" t="str">
        <f t="shared" si="55"/>
        <v/>
      </c>
      <c r="BA230" s="9"/>
    </row>
    <row r="231" spans="2:53"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R231" s="3" t="str">
        <f t="shared" si="51"/>
        <v/>
      </c>
      <c r="AS231" s="3" t="str">
        <f>IF($A231="","",IF((AND($A231="ADD",OR(AR231="",AR231="Vested Assets"))),"12",(_xlfn.XLOOKUP(AR231,ud_work_category[lookupValue],ud_work_category[lookupKey],""))))</f>
        <v/>
      </c>
      <c r="AT231" s="8"/>
      <c r="AU231" s="2" t="str">
        <f t="shared" si="52"/>
        <v/>
      </c>
      <c r="AV231" s="2" t="str">
        <f t="shared" si="53"/>
        <v/>
      </c>
      <c r="AX231" s="3" t="str">
        <f t="shared" si="54"/>
        <v/>
      </c>
      <c r="AY231" s="3" t="str">
        <f>IF($A231="","",IF((AND($A231="ADD",OR(AX231="",AX231="Excellent"))),"1",(_xlfn.XLOOKUP(AX231,condition[lookupValue],condition[lookupKey],""))))</f>
        <v/>
      </c>
      <c r="AZ231" s="7" t="str">
        <f t="shared" si="55"/>
        <v/>
      </c>
      <c r="BA231" s="9"/>
    </row>
    <row r="232" spans="2:53"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R232" s="3" t="str">
        <f t="shared" si="51"/>
        <v/>
      </c>
      <c r="AS232" s="3" t="str">
        <f>IF($A232="","",IF((AND($A232="ADD",OR(AR232="",AR232="Vested Assets"))),"12",(_xlfn.XLOOKUP(AR232,ud_work_category[lookupValue],ud_work_category[lookupKey],""))))</f>
        <v/>
      </c>
      <c r="AT232" s="8"/>
      <c r="AU232" s="2" t="str">
        <f t="shared" si="52"/>
        <v/>
      </c>
      <c r="AV232" s="2" t="str">
        <f t="shared" si="53"/>
        <v/>
      </c>
      <c r="AX232" s="3" t="str">
        <f t="shared" si="54"/>
        <v/>
      </c>
      <c r="AY232" s="3" t="str">
        <f>IF($A232="","",IF((AND($A232="ADD",OR(AX232="",AX232="Excellent"))),"1",(_xlfn.XLOOKUP(AX232,condition[lookupValue],condition[lookupKey],""))))</f>
        <v/>
      </c>
      <c r="AZ232" s="7" t="str">
        <f t="shared" si="55"/>
        <v/>
      </c>
      <c r="BA232" s="9"/>
    </row>
    <row r="233" spans="2:53"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R233" s="3" t="str">
        <f t="shared" si="51"/>
        <v/>
      </c>
      <c r="AS233" s="3" t="str">
        <f>IF($A233="","",IF((AND($A233="ADD",OR(AR233="",AR233="Vested Assets"))),"12",(_xlfn.XLOOKUP(AR233,ud_work_category[lookupValue],ud_work_category[lookupKey],""))))</f>
        <v/>
      </c>
      <c r="AT233" s="8"/>
      <c r="AU233" s="2" t="str">
        <f t="shared" si="52"/>
        <v/>
      </c>
      <c r="AV233" s="2" t="str">
        <f t="shared" si="53"/>
        <v/>
      </c>
      <c r="AX233" s="3" t="str">
        <f t="shared" si="54"/>
        <v/>
      </c>
      <c r="AY233" s="3" t="str">
        <f>IF($A233="","",IF((AND($A233="ADD",OR(AX233="",AX233="Excellent"))),"1",(_xlfn.XLOOKUP(AX233,condition[lookupValue],condition[lookupKey],""))))</f>
        <v/>
      </c>
      <c r="AZ233" s="7" t="str">
        <f t="shared" si="55"/>
        <v/>
      </c>
      <c r="BA233" s="9"/>
    </row>
    <row r="234" spans="2:53"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R234" s="3" t="str">
        <f t="shared" si="51"/>
        <v/>
      </c>
      <c r="AS234" s="3" t="str">
        <f>IF($A234="","",IF((AND($A234="ADD",OR(AR234="",AR234="Vested Assets"))),"12",(_xlfn.XLOOKUP(AR234,ud_work_category[lookupValue],ud_work_category[lookupKey],""))))</f>
        <v/>
      </c>
      <c r="AT234" s="8"/>
      <c r="AU234" s="2" t="str">
        <f t="shared" si="52"/>
        <v/>
      </c>
      <c r="AV234" s="2" t="str">
        <f t="shared" si="53"/>
        <v/>
      </c>
      <c r="AX234" s="3" t="str">
        <f t="shared" si="54"/>
        <v/>
      </c>
      <c r="AY234" s="3" t="str">
        <f>IF($A234="","",IF((AND($A234="ADD",OR(AX234="",AX234="Excellent"))),"1",(_xlfn.XLOOKUP(AX234,condition[lookupValue],condition[lookupKey],""))))</f>
        <v/>
      </c>
      <c r="AZ234" s="7" t="str">
        <f t="shared" si="55"/>
        <v/>
      </c>
      <c r="BA234" s="9"/>
    </row>
    <row r="235" spans="2:53"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R235" s="3" t="str">
        <f t="shared" si="51"/>
        <v/>
      </c>
      <c r="AS235" s="3" t="str">
        <f>IF($A235="","",IF((AND($A235="ADD",OR(AR235="",AR235="Vested Assets"))),"12",(_xlfn.XLOOKUP(AR235,ud_work_category[lookupValue],ud_work_category[lookupKey],""))))</f>
        <v/>
      </c>
      <c r="AT235" s="8"/>
      <c r="AU235" s="2" t="str">
        <f t="shared" si="52"/>
        <v/>
      </c>
      <c r="AV235" s="2" t="str">
        <f t="shared" si="53"/>
        <v/>
      </c>
      <c r="AX235" s="3" t="str">
        <f t="shared" si="54"/>
        <v/>
      </c>
      <c r="AY235" s="3" t="str">
        <f>IF($A235="","",IF((AND($A235="ADD",OR(AX235="",AX235="Excellent"))),"1",(_xlfn.XLOOKUP(AX235,condition[lookupValue],condition[lookupKey],""))))</f>
        <v/>
      </c>
      <c r="AZ235" s="7" t="str">
        <f t="shared" si="55"/>
        <v/>
      </c>
      <c r="BA235" s="9"/>
    </row>
    <row r="236" spans="2:53"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R236" s="3" t="str">
        <f t="shared" si="51"/>
        <v/>
      </c>
      <c r="AS236" s="3" t="str">
        <f>IF($A236="","",IF((AND($A236="ADD",OR(AR236="",AR236="Vested Assets"))),"12",(_xlfn.XLOOKUP(AR236,ud_work_category[lookupValue],ud_work_category[lookupKey],""))))</f>
        <v/>
      </c>
      <c r="AT236" s="8"/>
      <c r="AU236" s="2" t="str">
        <f t="shared" si="52"/>
        <v/>
      </c>
      <c r="AV236" s="2" t="str">
        <f t="shared" si="53"/>
        <v/>
      </c>
      <c r="AX236" s="3" t="str">
        <f t="shared" si="54"/>
        <v/>
      </c>
      <c r="AY236" s="3" t="str">
        <f>IF($A236="","",IF((AND($A236="ADD",OR(AX236="",AX236="Excellent"))),"1",(_xlfn.XLOOKUP(AX236,condition[lookupValue],condition[lookupKey],""))))</f>
        <v/>
      </c>
      <c r="AZ236" s="7" t="str">
        <f t="shared" si="55"/>
        <v/>
      </c>
      <c r="BA236" s="9"/>
    </row>
    <row r="237" spans="2:53"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R237" s="3" t="str">
        <f t="shared" si="51"/>
        <v/>
      </c>
      <c r="AS237" s="3" t="str">
        <f>IF($A237="","",IF((AND($A237="ADD",OR(AR237="",AR237="Vested Assets"))),"12",(_xlfn.XLOOKUP(AR237,ud_work_category[lookupValue],ud_work_category[lookupKey],""))))</f>
        <v/>
      </c>
      <c r="AT237" s="8"/>
      <c r="AU237" s="2" t="str">
        <f t="shared" si="52"/>
        <v/>
      </c>
      <c r="AV237" s="2" t="str">
        <f t="shared" si="53"/>
        <v/>
      </c>
      <c r="AX237" s="3" t="str">
        <f t="shared" si="54"/>
        <v/>
      </c>
      <c r="AY237" s="3" t="str">
        <f>IF($A237="","",IF((AND($A237="ADD",OR(AX237="",AX237="Excellent"))),"1",(_xlfn.XLOOKUP(AX237,condition[lookupValue],condition[lookupKey],""))))</f>
        <v/>
      </c>
      <c r="AZ237" s="7" t="str">
        <f t="shared" si="55"/>
        <v/>
      </c>
      <c r="BA237" s="9"/>
    </row>
    <row r="238" spans="2:53"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R238" s="3" t="str">
        <f t="shared" si="51"/>
        <v/>
      </c>
      <c r="AS238" s="3" t="str">
        <f>IF($A238="","",IF((AND($A238="ADD",OR(AR238="",AR238="Vested Assets"))),"12",(_xlfn.XLOOKUP(AR238,ud_work_category[lookupValue],ud_work_category[lookupKey],""))))</f>
        <v/>
      </c>
      <c r="AT238" s="8"/>
      <c r="AU238" s="2" t="str">
        <f t="shared" si="52"/>
        <v/>
      </c>
      <c r="AV238" s="2" t="str">
        <f t="shared" si="53"/>
        <v/>
      </c>
      <c r="AX238" s="3" t="str">
        <f t="shared" si="54"/>
        <v/>
      </c>
      <c r="AY238" s="3" t="str">
        <f>IF($A238="","",IF((AND($A238="ADD",OR(AX238="",AX238="Excellent"))),"1",(_xlfn.XLOOKUP(AX238,condition[lookupValue],condition[lookupKey],""))))</f>
        <v/>
      </c>
      <c r="AZ238" s="7" t="str">
        <f t="shared" si="55"/>
        <v/>
      </c>
      <c r="BA238" s="9"/>
    </row>
    <row r="239" spans="2:53"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R239" s="3" t="str">
        <f t="shared" si="51"/>
        <v/>
      </c>
      <c r="AS239" s="3" t="str">
        <f>IF($A239="","",IF((AND($A239="ADD",OR(AR239="",AR239="Vested Assets"))),"12",(_xlfn.XLOOKUP(AR239,ud_work_category[lookupValue],ud_work_category[lookupKey],""))))</f>
        <v/>
      </c>
      <c r="AT239" s="8"/>
      <c r="AU239" s="2" t="str">
        <f t="shared" si="52"/>
        <v/>
      </c>
      <c r="AV239" s="2" t="str">
        <f t="shared" si="53"/>
        <v/>
      </c>
      <c r="AX239" s="3" t="str">
        <f t="shared" si="54"/>
        <v/>
      </c>
      <c r="AY239" s="3" t="str">
        <f>IF($A239="","",IF((AND($A239="ADD",OR(AX239="",AX239="Excellent"))),"1",(_xlfn.XLOOKUP(AX239,condition[lookupValue],condition[lookupKey],""))))</f>
        <v/>
      </c>
      <c r="AZ239" s="7" t="str">
        <f t="shared" si="55"/>
        <v/>
      </c>
      <c r="BA239" s="9"/>
    </row>
    <row r="240" spans="2:53"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R240" s="3" t="str">
        <f t="shared" si="51"/>
        <v/>
      </c>
      <c r="AS240" s="3" t="str">
        <f>IF($A240="","",IF((AND($A240="ADD",OR(AR240="",AR240="Vested Assets"))),"12",(_xlfn.XLOOKUP(AR240,ud_work_category[lookupValue],ud_work_category[lookupKey],""))))</f>
        <v/>
      </c>
      <c r="AT240" s="8"/>
      <c r="AU240" s="2" t="str">
        <f t="shared" si="52"/>
        <v/>
      </c>
      <c r="AV240" s="2" t="str">
        <f t="shared" si="53"/>
        <v/>
      </c>
      <c r="AX240" s="3" t="str">
        <f t="shared" si="54"/>
        <v/>
      </c>
      <c r="AY240" s="3" t="str">
        <f>IF($A240="","",IF((AND($A240="ADD",OR(AX240="",AX240="Excellent"))),"1",(_xlfn.XLOOKUP(AX240,condition[lookupValue],condition[lookupKey],""))))</f>
        <v/>
      </c>
      <c r="AZ240" s="7" t="str">
        <f t="shared" si="55"/>
        <v/>
      </c>
      <c r="BA240" s="9"/>
    </row>
    <row r="241" spans="2:53"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R241" s="3" t="str">
        <f t="shared" si="51"/>
        <v/>
      </c>
      <c r="AS241" s="3" t="str">
        <f>IF($A241="","",IF((AND($A241="ADD",OR(AR241="",AR241="Vested Assets"))),"12",(_xlfn.XLOOKUP(AR241,ud_work_category[lookupValue],ud_work_category[lookupKey],""))))</f>
        <v/>
      </c>
      <c r="AT241" s="8"/>
      <c r="AU241" s="2" t="str">
        <f t="shared" si="52"/>
        <v/>
      </c>
      <c r="AV241" s="2" t="str">
        <f t="shared" si="53"/>
        <v/>
      </c>
      <c r="AX241" s="3" t="str">
        <f t="shared" si="54"/>
        <v/>
      </c>
      <c r="AY241" s="3" t="str">
        <f>IF($A241="","",IF((AND($A241="ADD",OR(AX241="",AX241="Excellent"))),"1",(_xlfn.XLOOKUP(AX241,condition[lookupValue],condition[lookupKey],""))))</f>
        <v/>
      </c>
      <c r="AZ241" s="7" t="str">
        <f t="shared" si="55"/>
        <v/>
      </c>
      <c r="BA241" s="9"/>
    </row>
    <row r="242" spans="2:53"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R242" s="3" t="str">
        <f t="shared" si="51"/>
        <v/>
      </c>
      <c r="AS242" s="3" t="str">
        <f>IF($A242="","",IF((AND($A242="ADD",OR(AR242="",AR242="Vested Assets"))),"12",(_xlfn.XLOOKUP(AR242,ud_work_category[lookupValue],ud_work_category[lookupKey],""))))</f>
        <v/>
      </c>
      <c r="AT242" s="8"/>
      <c r="AU242" s="2" t="str">
        <f t="shared" si="52"/>
        <v/>
      </c>
      <c r="AV242" s="2" t="str">
        <f t="shared" si="53"/>
        <v/>
      </c>
      <c r="AX242" s="3" t="str">
        <f t="shared" si="54"/>
        <v/>
      </c>
      <c r="AY242" s="3" t="str">
        <f>IF($A242="","",IF((AND($A242="ADD",OR(AX242="",AX242="Excellent"))),"1",(_xlfn.XLOOKUP(AX242,condition[lookupValue],condition[lookupKey],""))))</f>
        <v/>
      </c>
      <c r="AZ242" s="7" t="str">
        <f t="shared" si="55"/>
        <v/>
      </c>
      <c r="BA242" s="9"/>
    </row>
    <row r="243" spans="2:53"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R243" s="3" t="str">
        <f t="shared" si="51"/>
        <v/>
      </c>
      <c r="AS243" s="3" t="str">
        <f>IF($A243="","",IF((AND($A243="ADD",OR(AR243="",AR243="Vested Assets"))),"12",(_xlfn.XLOOKUP(AR243,ud_work_category[lookupValue],ud_work_category[lookupKey],""))))</f>
        <v/>
      </c>
      <c r="AT243" s="8"/>
      <c r="AU243" s="2" t="str">
        <f t="shared" si="52"/>
        <v/>
      </c>
      <c r="AV243" s="2" t="str">
        <f t="shared" si="53"/>
        <v/>
      </c>
      <c r="AX243" s="3" t="str">
        <f t="shared" si="54"/>
        <v/>
      </c>
      <c r="AY243" s="3" t="str">
        <f>IF($A243="","",IF((AND($A243="ADD",OR(AX243="",AX243="Excellent"))),"1",(_xlfn.XLOOKUP(AX243,condition[lookupValue],condition[lookupKey],""))))</f>
        <v/>
      </c>
      <c r="AZ243" s="7" t="str">
        <f t="shared" si="55"/>
        <v/>
      </c>
      <c r="BA243" s="9"/>
    </row>
    <row r="244" spans="2:53"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R244" s="3" t="str">
        <f t="shared" si="51"/>
        <v/>
      </c>
      <c r="AS244" s="3" t="str">
        <f>IF($A244="","",IF((AND($A244="ADD",OR(AR244="",AR244="Vested Assets"))),"12",(_xlfn.XLOOKUP(AR244,ud_work_category[lookupValue],ud_work_category[lookupKey],""))))</f>
        <v/>
      </c>
      <c r="AT244" s="8"/>
      <c r="AU244" s="2" t="str">
        <f t="shared" si="52"/>
        <v/>
      </c>
      <c r="AV244" s="2" t="str">
        <f t="shared" si="53"/>
        <v/>
      </c>
      <c r="AX244" s="3" t="str">
        <f t="shared" si="54"/>
        <v/>
      </c>
      <c r="AY244" s="3" t="str">
        <f>IF($A244="","",IF((AND($A244="ADD",OR(AX244="",AX244="Excellent"))),"1",(_xlfn.XLOOKUP(AX244,condition[lookupValue],condition[lookupKey],""))))</f>
        <v/>
      </c>
      <c r="AZ244" s="7" t="str">
        <f t="shared" si="55"/>
        <v/>
      </c>
      <c r="BA244" s="9"/>
    </row>
    <row r="245" spans="2:53"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R245" s="3" t="str">
        <f t="shared" si="51"/>
        <v/>
      </c>
      <c r="AS245" s="3" t="str">
        <f>IF($A245="","",IF((AND($A245="ADD",OR(AR245="",AR245="Vested Assets"))),"12",(_xlfn.XLOOKUP(AR245,ud_work_category[lookupValue],ud_work_category[lookupKey],""))))</f>
        <v/>
      </c>
      <c r="AT245" s="8"/>
      <c r="AU245" s="2" t="str">
        <f t="shared" si="52"/>
        <v/>
      </c>
      <c r="AV245" s="2" t="str">
        <f t="shared" si="53"/>
        <v/>
      </c>
      <c r="AX245" s="3" t="str">
        <f t="shared" si="54"/>
        <v/>
      </c>
      <c r="AY245" s="3" t="str">
        <f>IF($A245="","",IF((AND($A245="ADD",OR(AX245="",AX245="Excellent"))),"1",(_xlfn.XLOOKUP(AX245,condition[lookupValue],condition[lookupKey],""))))</f>
        <v/>
      </c>
      <c r="AZ245" s="7" t="str">
        <f t="shared" si="55"/>
        <v/>
      </c>
      <c r="BA245" s="9"/>
    </row>
    <row r="246" spans="2:53"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R246" s="3" t="str">
        <f t="shared" si="51"/>
        <v/>
      </c>
      <c r="AS246" s="3" t="str">
        <f>IF($A246="","",IF((AND($A246="ADD",OR(AR246="",AR246="Vested Assets"))),"12",(_xlfn.XLOOKUP(AR246,ud_work_category[lookupValue],ud_work_category[lookupKey],""))))</f>
        <v/>
      </c>
      <c r="AT246" s="8"/>
      <c r="AU246" s="2" t="str">
        <f t="shared" si="52"/>
        <v/>
      </c>
      <c r="AV246" s="2" t="str">
        <f t="shared" si="53"/>
        <v/>
      </c>
      <c r="AX246" s="3" t="str">
        <f t="shared" si="54"/>
        <v/>
      </c>
      <c r="AY246" s="3" t="str">
        <f>IF($A246="","",IF((AND($A246="ADD",OR(AX246="",AX246="Excellent"))),"1",(_xlfn.XLOOKUP(AX246,condition[lookupValue],condition[lookupKey],""))))</f>
        <v/>
      </c>
      <c r="AZ246" s="7" t="str">
        <f t="shared" si="55"/>
        <v/>
      </c>
      <c r="BA246" s="9"/>
    </row>
    <row r="247" spans="2:53"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R247" s="3" t="str">
        <f t="shared" si="51"/>
        <v/>
      </c>
      <c r="AS247" s="3" t="str">
        <f>IF($A247="","",IF((AND($A247="ADD",OR(AR247="",AR247="Vested Assets"))),"12",(_xlfn.XLOOKUP(AR247,ud_work_category[lookupValue],ud_work_category[lookupKey],""))))</f>
        <v/>
      </c>
      <c r="AT247" s="8"/>
      <c r="AU247" s="2" t="str">
        <f t="shared" si="52"/>
        <v/>
      </c>
      <c r="AV247" s="2" t="str">
        <f t="shared" si="53"/>
        <v/>
      </c>
      <c r="AX247" s="3" t="str">
        <f t="shared" si="54"/>
        <v/>
      </c>
      <c r="AY247" s="3" t="str">
        <f>IF($A247="","",IF((AND($A247="ADD",OR(AX247="",AX247="Excellent"))),"1",(_xlfn.XLOOKUP(AX247,condition[lookupValue],condition[lookupKey],""))))</f>
        <v/>
      </c>
      <c r="AZ247" s="7" t="str">
        <f t="shared" si="55"/>
        <v/>
      </c>
      <c r="BA247" s="9"/>
    </row>
    <row r="248" spans="2:53"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R248" s="3" t="str">
        <f t="shared" si="51"/>
        <v/>
      </c>
      <c r="AS248" s="3" t="str">
        <f>IF($A248="","",IF((AND($A248="ADD",OR(AR248="",AR248="Vested Assets"))),"12",(_xlfn.XLOOKUP(AR248,ud_work_category[lookupValue],ud_work_category[lookupKey],""))))</f>
        <v/>
      </c>
      <c r="AT248" s="8"/>
      <c r="AU248" s="2" t="str">
        <f t="shared" si="52"/>
        <v/>
      </c>
      <c r="AV248" s="2" t="str">
        <f t="shared" si="53"/>
        <v/>
      </c>
      <c r="AX248" s="3" t="str">
        <f t="shared" si="54"/>
        <v/>
      </c>
      <c r="AY248" s="3" t="str">
        <f>IF($A248="","",IF((AND($A248="ADD",OR(AX248="",AX248="Excellent"))),"1",(_xlfn.XLOOKUP(AX248,condition[lookupValue],condition[lookupKey],""))))</f>
        <v/>
      </c>
      <c r="AZ248" s="7" t="str">
        <f t="shared" si="55"/>
        <v/>
      </c>
      <c r="BA248" s="9"/>
    </row>
    <row r="249" spans="2:53"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R249" s="3" t="str">
        <f t="shared" si="51"/>
        <v/>
      </c>
      <c r="AS249" s="3" t="str">
        <f>IF($A249="","",IF((AND($A249="ADD",OR(AR249="",AR249="Vested Assets"))),"12",(_xlfn.XLOOKUP(AR249,ud_work_category[lookupValue],ud_work_category[lookupKey],""))))</f>
        <v/>
      </c>
      <c r="AT249" s="8"/>
      <c r="AU249" s="2" t="str">
        <f t="shared" si="52"/>
        <v/>
      </c>
      <c r="AV249" s="2" t="str">
        <f t="shared" si="53"/>
        <v/>
      </c>
      <c r="AX249" s="3" t="str">
        <f t="shared" si="54"/>
        <v/>
      </c>
      <c r="AY249" s="3" t="str">
        <f>IF($A249="","",IF((AND($A249="ADD",OR(AX249="",AX249="Excellent"))),"1",(_xlfn.XLOOKUP(AX249,condition[lookupValue],condition[lookupKey],""))))</f>
        <v/>
      </c>
      <c r="AZ249" s="7" t="str">
        <f t="shared" si="55"/>
        <v/>
      </c>
      <c r="BA249" s="9"/>
    </row>
    <row r="250" spans="2:53"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R250" s="3" t="str">
        <f t="shared" si="51"/>
        <v/>
      </c>
      <c r="AS250" s="3" t="str">
        <f>IF($A250="","",IF((AND($A250="ADD",OR(AR250="",AR250="Vested Assets"))),"12",(_xlfn.XLOOKUP(AR250,ud_work_category[lookupValue],ud_work_category[lookupKey],""))))</f>
        <v/>
      </c>
      <c r="AT250" s="8"/>
      <c r="AU250" s="2" t="str">
        <f t="shared" si="52"/>
        <v/>
      </c>
      <c r="AV250" s="2" t="str">
        <f t="shared" si="53"/>
        <v/>
      </c>
      <c r="AX250" s="3" t="str">
        <f t="shared" si="54"/>
        <v/>
      </c>
      <c r="AY250" s="3" t="str">
        <f>IF($A250="","",IF((AND($A250="ADD",OR(AX250="",AX250="Excellent"))),"1",(_xlfn.XLOOKUP(AX250,condition[lookupValue],condition[lookupKey],""))))</f>
        <v/>
      </c>
      <c r="AZ250" s="7" t="str">
        <f t="shared" si="55"/>
        <v/>
      </c>
      <c r="BA250" s="9"/>
    </row>
    <row r="251" spans="2:53"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R251" s="3" t="str">
        <f t="shared" si="51"/>
        <v/>
      </c>
      <c r="AS251" s="3" t="str">
        <f>IF($A251="","",IF((AND($A251="ADD",OR(AR251="",AR251="Vested Assets"))),"12",(_xlfn.XLOOKUP(AR251,ud_work_category[lookupValue],ud_work_category[lookupKey],""))))</f>
        <v/>
      </c>
      <c r="AT251" s="8"/>
      <c r="AU251" s="2" t="str">
        <f t="shared" si="52"/>
        <v/>
      </c>
      <c r="AV251" s="2" t="str">
        <f t="shared" si="53"/>
        <v/>
      </c>
      <c r="AX251" s="3" t="str">
        <f t="shared" si="54"/>
        <v/>
      </c>
      <c r="AY251" s="3" t="str">
        <f>IF($A251="","",IF((AND($A251="ADD",OR(AX251="",AX251="Excellent"))),"1",(_xlfn.XLOOKUP(AX251,condition[lookupValue],condition[lookupKey],""))))</f>
        <v/>
      </c>
      <c r="AZ251" s="7" t="str">
        <f t="shared" si="55"/>
        <v/>
      </c>
      <c r="BA251" s="9"/>
    </row>
    <row r="252" spans="2:53"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R252" s="3" t="str">
        <f t="shared" si="51"/>
        <v/>
      </c>
      <c r="AS252" s="3" t="str">
        <f>IF($A252="","",IF((AND($A252="ADD",OR(AR252="",AR252="Vested Assets"))),"12",(_xlfn.XLOOKUP(AR252,ud_work_category[lookupValue],ud_work_category[lookupKey],""))))</f>
        <v/>
      </c>
      <c r="AT252" s="8"/>
      <c r="AU252" s="2" t="str">
        <f t="shared" si="52"/>
        <v/>
      </c>
      <c r="AV252" s="2" t="str">
        <f t="shared" si="53"/>
        <v/>
      </c>
      <c r="AX252" s="3" t="str">
        <f t="shared" si="54"/>
        <v/>
      </c>
      <c r="AY252" s="3" t="str">
        <f>IF($A252="","",IF((AND($A252="ADD",OR(AX252="",AX252="Excellent"))),"1",(_xlfn.XLOOKUP(AX252,condition[lookupValue],condition[lookupKey],""))))</f>
        <v/>
      </c>
      <c r="AZ252" s="7" t="str">
        <f t="shared" si="55"/>
        <v/>
      </c>
      <c r="BA252" s="9"/>
    </row>
    <row r="253" spans="2:53"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R253" s="3" t="str">
        <f t="shared" si="51"/>
        <v/>
      </c>
      <c r="AS253" s="3" t="str">
        <f>IF($A253="","",IF((AND($A253="ADD",OR(AR253="",AR253="Vested Assets"))),"12",(_xlfn.XLOOKUP(AR253,ud_work_category[lookupValue],ud_work_category[lookupKey],""))))</f>
        <v/>
      </c>
      <c r="AT253" s="8"/>
      <c r="AU253" s="2" t="str">
        <f t="shared" si="52"/>
        <v/>
      </c>
      <c r="AV253" s="2" t="str">
        <f t="shared" si="53"/>
        <v/>
      </c>
      <c r="AX253" s="3" t="str">
        <f t="shared" si="54"/>
        <v/>
      </c>
      <c r="AY253" s="3" t="str">
        <f>IF($A253="","",IF((AND($A253="ADD",OR(AX253="",AX253="Excellent"))),"1",(_xlfn.XLOOKUP(AX253,condition[lookupValue],condition[lookupKey],""))))</f>
        <v/>
      </c>
      <c r="AZ253" s="7" t="str">
        <f t="shared" si="55"/>
        <v/>
      </c>
      <c r="BA253" s="9"/>
    </row>
    <row r="254" spans="2:53"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R254" s="3" t="str">
        <f t="shared" si="51"/>
        <v/>
      </c>
      <c r="AS254" s="3" t="str">
        <f>IF($A254="","",IF((AND($A254="ADD",OR(AR254="",AR254="Vested Assets"))),"12",(_xlfn.XLOOKUP(AR254,ud_work_category[lookupValue],ud_work_category[lookupKey],""))))</f>
        <v/>
      </c>
      <c r="AT254" s="8"/>
      <c r="AU254" s="2" t="str">
        <f t="shared" si="52"/>
        <v/>
      </c>
      <c r="AV254" s="2" t="str">
        <f t="shared" si="53"/>
        <v/>
      </c>
      <c r="AX254" s="3" t="str">
        <f t="shared" si="54"/>
        <v/>
      </c>
      <c r="AY254" s="3" t="str">
        <f>IF($A254="","",IF((AND($A254="ADD",OR(AX254="",AX254="Excellent"))),"1",(_xlfn.XLOOKUP(AX254,condition[lookupValue],condition[lookupKey],""))))</f>
        <v/>
      </c>
      <c r="AZ254" s="7" t="str">
        <f t="shared" si="55"/>
        <v/>
      </c>
      <c r="BA254" s="9"/>
    </row>
    <row r="255" spans="2:53"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R255" s="3" t="str">
        <f t="shared" si="51"/>
        <v/>
      </c>
      <c r="AS255" s="3" t="str">
        <f>IF($A255="","",IF((AND($A255="ADD",OR(AR255="",AR255="Vested Assets"))),"12",(_xlfn.XLOOKUP(AR255,ud_work_category[lookupValue],ud_work_category[lookupKey],""))))</f>
        <v/>
      </c>
      <c r="AT255" s="8"/>
      <c r="AU255" s="2" t="str">
        <f t="shared" si="52"/>
        <v/>
      </c>
      <c r="AV255" s="2" t="str">
        <f t="shared" si="53"/>
        <v/>
      </c>
      <c r="AX255" s="3" t="str">
        <f t="shared" si="54"/>
        <v/>
      </c>
      <c r="AY255" s="3" t="str">
        <f>IF($A255="","",IF((AND($A255="ADD",OR(AX255="",AX255="Excellent"))),"1",(_xlfn.XLOOKUP(AX255,condition[lookupValue],condition[lookupKey],""))))</f>
        <v/>
      </c>
      <c r="AZ255" s="7" t="str">
        <f t="shared" si="55"/>
        <v/>
      </c>
      <c r="BA255" s="9"/>
    </row>
    <row r="256" spans="2:53"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R256" s="3" t="str">
        <f t="shared" si="51"/>
        <v/>
      </c>
      <c r="AS256" s="3" t="str">
        <f>IF($A256="","",IF((AND($A256="ADD",OR(AR256="",AR256="Vested Assets"))),"12",(_xlfn.XLOOKUP(AR256,ud_work_category[lookupValue],ud_work_category[lookupKey],""))))</f>
        <v/>
      </c>
      <c r="AT256" s="8"/>
      <c r="AU256" s="2" t="str">
        <f t="shared" si="52"/>
        <v/>
      </c>
      <c r="AV256" s="2" t="str">
        <f t="shared" si="53"/>
        <v/>
      </c>
      <c r="AX256" s="3" t="str">
        <f t="shared" si="54"/>
        <v/>
      </c>
      <c r="AY256" s="3" t="str">
        <f>IF($A256="","",IF((AND($A256="ADD",OR(AX256="",AX256="Excellent"))),"1",(_xlfn.XLOOKUP(AX256,condition[lookupValue],condition[lookupKey],""))))</f>
        <v/>
      </c>
      <c r="AZ256" s="7" t="str">
        <f t="shared" si="55"/>
        <v/>
      </c>
      <c r="BA256" s="9"/>
    </row>
    <row r="257" spans="2:53"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R257" s="3" t="str">
        <f t="shared" si="51"/>
        <v/>
      </c>
      <c r="AS257" s="3" t="str">
        <f>IF($A257="","",IF((AND($A257="ADD",OR(AR257="",AR257="Vested Assets"))),"12",(_xlfn.XLOOKUP(AR257,ud_work_category[lookupValue],ud_work_category[lookupKey],""))))</f>
        <v/>
      </c>
      <c r="AT257" s="8"/>
      <c r="AU257" s="2" t="str">
        <f t="shared" si="52"/>
        <v/>
      </c>
      <c r="AV257" s="2" t="str">
        <f t="shared" si="53"/>
        <v/>
      </c>
      <c r="AX257" s="3" t="str">
        <f t="shared" si="54"/>
        <v/>
      </c>
      <c r="AY257" s="3" t="str">
        <f>IF($A257="","",IF((AND($A257="ADD",OR(AX257="",AX257="Excellent"))),"1",(_xlfn.XLOOKUP(AX257,condition[lookupValue],condition[lookupKey],""))))</f>
        <v/>
      </c>
      <c r="AZ257" s="7" t="str">
        <f t="shared" si="55"/>
        <v/>
      </c>
      <c r="BA257" s="9"/>
    </row>
    <row r="258" spans="2:53"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R258" s="3" t="str">
        <f t="shared" si="51"/>
        <v/>
      </c>
      <c r="AS258" s="3" t="str">
        <f>IF($A258="","",IF((AND($A258="ADD",OR(AR258="",AR258="Vested Assets"))),"12",(_xlfn.XLOOKUP(AR258,ud_work_category[lookupValue],ud_work_category[lookupKey],""))))</f>
        <v/>
      </c>
      <c r="AT258" s="8"/>
      <c r="AU258" s="2" t="str">
        <f t="shared" si="52"/>
        <v/>
      </c>
      <c r="AV258" s="2" t="str">
        <f t="shared" si="53"/>
        <v/>
      </c>
      <c r="AX258" s="3" t="str">
        <f t="shared" si="54"/>
        <v/>
      </c>
      <c r="AY258" s="3" t="str">
        <f>IF($A258="","",IF((AND($A258="ADD",OR(AX258="",AX258="Excellent"))),"1",(_xlfn.XLOOKUP(AX258,condition[lookupValue],condition[lookupKey],""))))</f>
        <v/>
      </c>
      <c r="AZ258" s="7" t="str">
        <f t="shared" si="55"/>
        <v/>
      </c>
      <c r="BA258" s="9"/>
    </row>
    <row r="259" spans="2:53"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R259" s="3" t="str">
        <f t="shared" si="51"/>
        <v/>
      </c>
      <c r="AS259" s="3" t="str">
        <f>IF($A259="","",IF((AND($A259="ADD",OR(AR259="",AR259="Vested Assets"))),"12",(_xlfn.XLOOKUP(AR259,ud_work_category[lookupValue],ud_work_category[lookupKey],""))))</f>
        <v/>
      </c>
      <c r="AT259" s="8"/>
      <c r="AU259" s="2" t="str">
        <f t="shared" si="52"/>
        <v/>
      </c>
      <c r="AV259" s="2" t="str">
        <f t="shared" si="53"/>
        <v/>
      </c>
      <c r="AX259" s="3" t="str">
        <f t="shared" si="54"/>
        <v/>
      </c>
      <c r="AY259" s="3" t="str">
        <f>IF($A259="","",IF((AND($A259="ADD",OR(AX259="",AX259="Excellent"))),"1",(_xlfn.XLOOKUP(AX259,condition[lookupValue],condition[lookupKey],""))))</f>
        <v/>
      </c>
      <c r="AZ259" s="7" t="str">
        <f t="shared" si="55"/>
        <v/>
      </c>
      <c r="BA259" s="9"/>
    </row>
    <row r="260" spans="2:53"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R260" s="3" t="str">
        <f t="shared" si="51"/>
        <v/>
      </c>
      <c r="AS260" s="3" t="str">
        <f>IF($A260="","",IF((AND($A260="ADD",OR(AR260="",AR260="Vested Assets"))),"12",(_xlfn.XLOOKUP(AR260,ud_work_category[lookupValue],ud_work_category[lookupKey],""))))</f>
        <v/>
      </c>
      <c r="AT260" s="8"/>
      <c r="AU260" s="2" t="str">
        <f t="shared" si="52"/>
        <v/>
      </c>
      <c r="AV260" s="2" t="str">
        <f t="shared" si="53"/>
        <v/>
      </c>
      <c r="AX260" s="3" t="str">
        <f t="shared" si="54"/>
        <v/>
      </c>
      <c r="AY260" s="3" t="str">
        <f>IF($A260="","",IF((AND($A260="ADD",OR(AX260="",AX260="Excellent"))),"1",(_xlfn.XLOOKUP(AX260,condition[lookupValue],condition[lookupKey],""))))</f>
        <v/>
      </c>
      <c r="AZ260" s="7" t="str">
        <f t="shared" si="55"/>
        <v/>
      </c>
      <c r="BA260" s="9"/>
    </row>
    <row r="261" spans="2:53"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R261" s="3" t="str">
        <f t="shared" si="51"/>
        <v/>
      </c>
      <c r="AS261" s="3" t="str">
        <f>IF($A261="","",IF((AND($A261="ADD",OR(AR261="",AR261="Vested Assets"))),"12",(_xlfn.XLOOKUP(AR261,ud_work_category[lookupValue],ud_work_category[lookupKey],""))))</f>
        <v/>
      </c>
      <c r="AT261" s="8"/>
      <c r="AU261" s="2" t="str">
        <f t="shared" si="52"/>
        <v/>
      </c>
      <c r="AV261" s="2" t="str">
        <f t="shared" si="53"/>
        <v/>
      </c>
      <c r="AX261" s="3" t="str">
        <f t="shared" si="54"/>
        <v/>
      </c>
      <c r="AY261" s="3" t="str">
        <f>IF($A261="","",IF((AND($A261="ADD",OR(AX261="",AX261="Excellent"))),"1",(_xlfn.XLOOKUP(AX261,condition[lookupValue],condition[lookupKey],""))))</f>
        <v/>
      </c>
      <c r="AZ261" s="7" t="str">
        <f t="shared" si="55"/>
        <v/>
      </c>
      <c r="BA261" s="9"/>
    </row>
    <row r="262" spans="2:53"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R262" s="3" t="str">
        <f t="shared" si="51"/>
        <v/>
      </c>
      <c r="AS262" s="3" t="str">
        <f>IF($A262="","",IF((AND($A262="ADD",OR(AR262="",AR262="Vested Assets"))),"12",(_xlfn.XLOOKUP(AR262,ud_work_category[lookupValue],ud_work_category[lookupKey],""))))</f>
        <v/>
      </c>
      <c r="AT262" s="8"/>
      <c r="AU262" s="2" t="str">
        <f t="shared" si="52"/>
        <v/>
      </c>
      <c r="AV262" s="2" t="str">
        <f t="shared" si="53"/>
        <v/>
      </c>
      <c r="AX262" s="3" t="str">
        <f t="shared" si="54"/>
        <v/>
      </c>
      <c r="AY262" s="3" t="str">
        <f>IF($A262="","",IF((AND($A262="ADD",OR(AX262="",AX262="Excellent"))),"1",(_xlfn.XLOOKUP(AX262,condition[lookupValue],condition[lookupKey],""))))</f>
        <v/>
      </c>
      <c r="AZ262" s="7" t="str">
        <f t="shared" si="55"/>
        <v/>
      </c>
      <c r="BA262" s="9"/>
    </row>
    <row r="263" spans="2:53"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R263" s="3" t="str">
        <f t="shared" si="51"/>
        <v/>
      </c>
      <c r="AS263" s="3" t="str">
        <f>IF($A263="","",IF((AND($A263="ADD",OR(AR263="",AR263="Vested Assets"))),"12",(_xlfn.XLOOKUP(AR263,ud_work_category[lookupValue],ud_work_category[lookupKey],""))))</f>
        <v/>
      </c>
      <c r="AT263" s="8"/>
      <c r="AU263" s="2" t="str">
        <f t="shared" si="52"/>
        <v/>
      </c>
      <c r="AV263" s="2" t="str">
        <f t="shared" si="53"/>
        <v/>
      </c>
      <c r="AX263" s="3" t="str">
        <f t="shared" si="54"/>
        <v/>
      </c>
      <c r="AY263" s="3" t="str">
        <f>IF($A263="","",IF((AND($A263="ADD",OR(AX263="",AX263="Excellent"))),"1",(_xlfn.XLOOKUP(AX263,condition[lookupValue],condition[lookupKey],""))))</f>
        <v/>
      </c>
      <c r="AZ263" s="7" t="str">
        <f t="shared" si="55"/>
        <v/>
      </c>
      <c r="BA263" s="9"/>
    </row>
    <row r="264" spans="2:53"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R264" s="3" t="str">
        <f t="shared" si="51"/>
        <v/>
      </c>
      <c r="AS264" s="3" t="str">
        <f>IF($A264="","",IF((AND($A264="ADD",OR(AR264="",AR264="Vested Assets"))),"12",(_xlfn.XLOOKUP(AR264,ud_work_category[lookupValue],ud_work_category[lookupKey],""))))</f>
        <v/>
      </c>
      <c r="AT264" s="8"/>
      <c r="AU264" s="2" t="str">
        <f t="shared" si="52"/>
        <v/>
      </c>
      <c r="AV264" s="2" t="str">
        <f t="shared" si="53"/>
        <v/>
      </c>
      <c r="AX264" s="3" t="str">
        <f t="shared" si="54"/>
        <v/>
      </c>
      <c r="AY264" s="3" t="str">
        <f>IF($A264="","",IF((AND($A264="ADD",OR(AX264="",AX264="Excellent"))),"1",(_xlfn.XLOOKUP(AX264,condition[lookupValue],condition[lookupKey],""))))</f>
        <v/>
      </c>
      <c r="AZ264" s="7" t="str">
        <f t="shared" si="55"/>
        <v/>
      </c>
      <c r="BA264" s="9"/>
    </row>
    <row r="265" spans="2:53"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R265" s="3" t="str">
        <f t="shared" si="51"/>
        <v/>
      </c>
      <c r="AS265" s="3" t="str">
        <f>IF($A265="","",IF((AND($A265="ADD",OR(AR265="",AR265="Vested Assets"))),"12",(_xlfn.XLOOKUP(AR265,ud_work_category[lookupValue],ud_work_category[lookupKey],""))))</f>
        <v/>
      </c>
      <c r="AT265" s="8"/>
      <c r="AU265" s="2" t="str">
        <f t="shared" si="52"/>
        <v/>
      </c>
      <c r="AV265" s="2" t="str">
        <f t="shared" si="53"/>
        <v/>
      </c>
      <c r="AX265" s="3" t="str">
        <f t="shared" si="54"/>
        <v/>
      </c>
      <c r="AY265" s="3" t="str">
        <f>IF($A265="","",IF((AND($A265="ADD",OR(AX265="",AX265="Excellent"))),"1",(_xlfn.XLOOKUP(AX265,condition[lookupValue],condition[lookupKey],""))))</f>
        <v/>
      </c>
      <c r="AZ265" s="7" t="str">
        <f t="shared" si="55"/>
        <v/>
      </c>
      <c r="BA265" s="9"/>
    </row>
    <row r="266" spans="2:53"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R266" s="3" t="str">
        <f t="shared" si="51"/>
        <v/>
      </c>
      <c r="AS266" s="3" t="str">
        <f>IF($A266="","",IF((AND($A266="ADD",OR(AR266="",AR266="Vested Assets"))),"12",(_xlfn.XLOOKUP(AR266,ud_work_category[lookupValue],ud_work_category[lookupKey],""))))</f>
        <v/>
      </c>
      <c r="AT266" s="8"/>
      <c r="AU266" s="2" t="str">
        <f t="shared" si="52"/>
        <v/>
      </c>
      <c r="AV266" s="2" t="str">
        <f t="shared" si="53"/>
        <v/>
      </c>
      <c r="AX266" s="3" t="str">
        <f t="shared" si="54"/>
        <v/>
      </c>
      <c r="AY266" s="3" t="str">
        <f>IF($A266="","",IF((AND($A266="ADD",OR(AX266="",AX266="Excellent"))),"1",(_xlfn.XLOOKUP(AX266,condition[lookupValue],condition[lookupKey],""))))</f>
        <v/>
      </c>
      <c r="AZ266" s="7" t="str">
        <f t="shared" si="55"/>
        <v/>
      </c>
      <c r="BA266" s="9"/>
    </row>
    <row r="267" spans="2:53"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R267" s="3" t="str">
        <f t="shared" ref="AR267:AR300" si="65">IF($A267="ADD","Vested Assets","")</f>
        <v/>
      </c>
      <c r="AS267" s="3" t="str">
        <f>IF($A267="","",IF((AND($A267="ADD",OR(AR267="",AR267="Vested Assets"))),"12",(_xlfn.XLOOKUP(AR267,ud_work_category[lookupValue],ud_work_category[lookupKey],""))))</f>
        <v/>
      </c>
      <c r="AT267" s="8"/>
      <c r="AU267" s="2" t="str">
        <f t="shared" ref="AU267:AU300" si="66">IF($A267="ADD","TRUE","")</f>
        <v/>
      </c>
      <c r="AV267" s="2" t="str">
        <f t="shared" ref="AV267:AV300" si="67">IF($A267="ADD","FALSE","")</f>
        <v/>
      </c>
      <c r="AX267" s="3" t="str">
        <f t="shared" ref="AX267:AX300" si="68">IF($A267="ADD","Excellent","")</f>
        <v/>
      </c>
      <c r="AY267" s="3" t="str">
        <f>IF($A267="","",IF((AND($A267="ADD",OR(AX267="",AX267="Excellent"))),"1",(_xlfn.XLOOKUP(AX267,condition[lookupValue],condition[lookupKey],""))))</f>
        <v/>
      </c>
      <c r="AZ267" s="7" t="str">
        <f t="shared" ref="AZ267:AZ300" si="69">IF(AD267&lt;&gt;"",AD267,"")</f>
        <v/>
      </c>
      <c r="BA267" s="9"/>
    </row>
    <row r="268" spans="2:53"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R268" s="3" t="str">
        <f t="shared" si="65"/>
        <v/>
      </c>
      <c r="AS268" s="3" t="str">
        <f>IF($A268="","",IF((AND($A268="ADD",OR(AR268="",AR268="Vested Assets"))),"12",(_xlfn.XLOOKUP(AR268,ud_work_category[lookupValue],ud_work_category[lookupKey],""))))</f>
        <v/>
      </c>
      <c r="AT268" s="8"/>
      <c r="AU268" s="2" t="str">
        <f t="shared" si="66"/>
        <v/>
      </c>
      <c r="AV268" s="2" t="str">
        <f t="shared" si="67"/>
        <v/>
      </c>
      <c r="AX268" s="3" t="str">
        <f t="shared" si="68"/>
        <v/>
      </c>
      <c r="AY268" s="3" t="str">
        <f>IF($A268="","",IF((AND($A268="ADD",OR(AX268="",AX268="Excellent"))),"1",(_xlfn.XLOOKUP(AX268,condition[lookupValue],condition[lookupKey],""))))</f>
        <v/>
      </c>
      <c r="AZ268" s="7" t="str">
        <f t="shared" si="69"/>
        <v/>
      </c>
      <c r="BA268" s="9"/>
    </row>
    <row r="269" spans="2:53"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R269" s="3" t="str">
        <f t="shared" si="65"/>
        <v/>
      </c>
      <c r="AS269" s="3" t="str">
        <f>IF($A269="","",IF((AND($A269="ADD",OR(AR269="",AR269="Vested Assets"))),"12",(_xlfn.XLOOKUP(AR269,ud_work_category[lookupValue],ud_work_category[lookupKey],""))))</f>
        <v/>
      </c>
      <c r="AT269" s="8"/>
      <c r="AU269" s="2" t="str">
        <f t="shared" si="66"/>
        <v/>
      </c>
      <c r="AV269" s="2" t="str">
        <f t="shared" si="67"/>
        <v/>
      </c>
      <c r="AX269" s="3" t="str">
        <f t="shared" si="68"/>
        <v/>
      </c>
      <c r="AY269" s="3" t="str">
        <f>IF($A269="","",IF((AND($A269="ADD",OR(AX269="",AX269="Excellent"))),"1",(_xlfn.XLOOKUP(AX269,condition[lookupValue],condition[lookupKey],""))))</f>
        <v/>
      </c>
      <c r="AZ269" s="7" t="str">
        <f t="shared" si="69"/>
        <v/>
      </c>
      <c r="BA269" s="9"/>
    </row>
    <row r="270" spans="2:53"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R270" s="3" t="str">
        <f t="shared" si="65"/>
        <v/>
      </c>
      <c r="AS270" s="3" t="str">
        <f>IF($A270="","",IF((AND($A270="ADD",OR(AR270="",AR270="Vested Assets"))),"12",(_xlfn.XLOOKUP(AR270,ud_work_category[lookupValue],ud_work_category[lookupKey],""))))</f>
        <v/>
      </c>
      <c r="AT270" s="8"/>
      <c r="AU270" s="2" t="str">
        <f t="shared" si="66"/>
        <v/>
      </c>
      <c r="AV270" s="2" t="str">
        <f t="shared" si="67"/>
        <v/>
      </c>
      <c r="AX270" s="3" t="str">
        <f t="shared" si="68"/>
        <v/>
      </c>
      <c r="AY270" s="3" t="str">
        <f>IF($A270="","",IF((AND($A270="ADD",OR(AX270="",AX270="Excellent"))),"1",(_xlfn.XLOOKUP(AX270,condition[lookupValue],condition[lookupKey],""))))</f>
        <v/>
      </c>
      <c r="AZ270" s="7" t="str">
        <f t="shared" si="69"/>
        <v/>
      </c>
      <c r="BA270" s="9"/>
    </row>
    <row r="271" spans="2:53"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R271" s="3" t="str">
        <f t="shared" si="65"/>
        <v/>
      </c>
      <c r="AS271" s="3" t="str">
        <f>IF($A271="","",IF((AND($A271="ADD",OR(AR271="",AR271="Vested Assets"))),"12",(_xlfn.XLOOKUP(AR271,ud_work_category[lookupValue],ud_work_category[lookupKey],""))))</f>
        <v/>
      </c>
      <c r="AT271" s="8"/>
      <c r="AU271" s="2" t="str">
        <f t="shared" si="66"/>
        <v/>
      </c>
      <c r="AV271" s="2" t="str">
        <f t="shared" si="67"/>
        <v/>
      </c>
      <c r="AX271" s="3" t="str">
        <f t="shared" si="68"/>
        <v/>
      </c>
      <c r="AY271" s="3" t="str">
        <f>IF($A271="","",IF((AND($A271="ADD",OR(AX271="",AX271="Excellent"))),"1",(_xlfn.XLOOKUP(AX271,condition[lookupValue],condition[lookupKey],""))))</f>
        <v/>
      </c>
      <c r="AZ271" s="7" t="str">
        <f t="shared" si="69"/>
        <v/>
      </c>
      <c r="BA271" s="9"/>
    </row>
    <row r="272" spans="2:53"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R272" s="3" t="str">
        <f t="shared" si="65"/>
        <v/>
      </c>
      <c r="AS272" s="3" t="str">
        <f>IF($A272="","",IF((AND($A272="ADD",OR(AR272="",AR272="Vested Assets"))),"12",(_xlfn.XLOOKUP(AR272,ud_work_category[lookupValue],ud_work_category[lookupKey],""))))</f>
        <v/>
      </c>
      <c r="AT272" s="8"/>
      <c r="AU272" s="2" t="str">
        <f t="shared" si="66"/>
        <v/>
      </c>
      <c r="AV272" s="2" t="str">
        <f t="shared" si="67"/>
        <v/>
      </c>
      <c r="AX272" s="3" t="str">
        <f t="shared" si="68"/>
        <v/>
      </c>
      <c r="AY272" s="3" t="str">
        <f>IF($A272="","",IF((AND($A272="ADD",OR(AX272="",AX272="Excellent"))),"1",(_xlfn.XLOOKUP(AX272,condition[lookupValue],condition[lookupKey],""))))</f>
        <v/>
      </c>
      <c r="AZ272" s="7" t="str">
        <f t="shared" si="69"/>
        <v/>
      </c>
      <c r="BA272" s="9"/>
    </row>
    <row r="273" spans="2:53"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R273" s="3" t="str">
        <f t="shared" si="65"/>
        <v/>
      </c>
      <c r="AS273" s="3" t="str">
        <f>IF($A273="","",IF((AND($A273="ADD",OR(AR273="",AR273="Vested Assets"))),"12",(_xlfn.XLOOKUP(AR273,ud_work_category[lookupValue],ud_work_category[lookupKey],""))))</f>
        <v/>
      </c>
      <c r="AT273" s="8"/>
      <c r="AU273" s="2" t="str">
        <f t="shared" si="66"/>
        <v/>
      </c>
      <c r="AV273" s="2" t="str">
        <f t="shared" si="67"/>
        <v/>
      </c>
      <c r="AX273" s="3" t="str">
        <f t="shared" si="68"/>
        <v/>
      </c>
      <c r="AY273" s="3" t="str">
        <f>IF($A273="","",IF((AND($A273="ADD",OR(AX273="",AX273="Excellent"))),"1",(_xlfn.XLOOKUP(AX273,condition[lookupValue],condition[lookupKey],""))))</f>
        <v/>
      </c>
      <c r="AZ273" s="7" t="str">
        <f t="shared" si="69"/>
        <v/>
      </c>
      <c r="BA273" s="9"/>
    </row>
    <row r="274" spans="2:53"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R274" s="3" t="str">
        <f t="shared" si="65"/>
        <v/>
      </c>
      <c r="AS274" s="3" t="str">
        <f>IF($A274="","",IF((AND($A274="ADD",OR(AR274="",AR274="Vested Assets"))),"12",(_xlfn.XLOOKUP(AR274,ud_work_category[lookupValue],ud_work_category[lookupKey],""))))</f>
        <v/>
      </c>
      <c r="AT274" s="8"/>
      <c r="AU274" s="2" t="str">
        <f t="shared" si="66"/>
        <v/>
      </c>
      <c r="AV274" s="2" t="str">
        <f t="shared" si="67"/>
        <v/>
      </c>
      <c r="AX274" s="3" t="str">
        <f t="shared" si="68"/>
        <v/>
      </c>
      <c r="AY274" s="3" t="str">
        <f>IF($A274="","",IF((AND($A274="ADD",OR(AX274="",AX274="Excellent"))),"1",(_xlfn.XLOOKUP(AX274,condition[lookupValue],condition[lookupKey],""))))</f>
        <v/>
      </c>
      <c r="AZ274" s="7" t="str">
        <f t="shared" si="69"/>
        <v/>
      </c>
      <c r="BA274" s="9"/>
    </row>
    <row r="275" spans="2:53"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R275" s="3" t="str">
        <f t="shared" si="65"/>
        <v/>
      </c>
      <c r="AS275" s="3" t="str">
        <f>IF($A275="","",IF((AND($A275="ADD",OR(AR275="",AR275="Vested Assets"))),"12",(_xlfn.XLOOKUP(AR275,ud_work_category[lookupValue],ud_work_category[lookupKey],""))))</f>
        <v/>
      </c>
      <c r="AT275" s="8"/>
      <c r="AU275" s="2" t="str">
        <f t="shared" si="66"/>
        <v/>
      </c>
      <c r="AV275" s="2" t="str">
        <f t="shared" si="67"/>
        <v/>
      </c>
      <c r="AX275" s="3" t="str">
        <f t="shared" si="68"/>
        <v/>
      </c>
      <c r="AY275" s="3" t="str">
        <f>IF($A275="","",IF((AND($A275="ADD",OR(AX275="",AX275="Excellent"))),"1",(_xlfn.XLOOKUP(AX275,condition[lookupValue],condition[lookupKey],""))))</f>
        <v/>
      </c>
      <c r="AZ275" s="7" t="str">
        <f t="shared" si="69"/>
        <v/>
      </c>
      <c r="BA275" s="9"/>
    </row>
    <row r="276" spans="2:53"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R276" s="3" t="str">
        <f t="shared" si="65"/>
        <v/>
      </c>
      <c r="AS276" s="3" t="str">
        <f>IF($A276="","",IF((AND($A276="ADD",OR(AR276="",AR276="Vested Assets"))),"12",(_xlfn.XLOOKUP(AR276,ud_work_category[lookupValue],ud_work_category[lookupKey],""))))</f>
        <v/>
      </c>
      <c r="AT276" s="8"/>
      <c r="AU276" s="2" t="str">
        <f t="shared" si="66"/>
        <v/>
      </c>
      <c r="AV276" s="2" t="str">
        <f t="shared" si="67"/>
        <v/>
      </c>
      <c r="AX276" s="3" t="str">
        <f t="shared" si="68"/>
        <v/>
      </c>
      <c r="AY276" s="3" t="str">
        <f>IF($A276="","",IF((AND($A276="ADD",OR(AX276="",AX276="Excellent"))),"1",(_xlfn.XLOOKUP(AX276,condition[lookupValue],condition[lookupKey],""))))</f>
        <v/>
      </c>
      <c r="AZ276" s="7" t="str">
        <f t="shared" si="69"/>
        <v/>
      </c>
      <c r="BA276" s="9"/>
    </row>
    <row r="277" spans="2:53"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R277" s="3" t="str">
        <f t="shared" si="65"/>
        <v/>
      </c>
      <c r="AS277" s="3" t="str">
        <f>IF($A277="","",IF((AND($A277="ADD",OR(AR277="",AR277="Vested Assets"))),"12",(_xlfn.XLOOKUP(AR277,ud_work_category[lookupValue],ud_work_category[lookupKey],""))))</f>
        <v/>
      </c>
      <c r="AT277" s="8"/>
      <c r="AU277" s="2" t="str">
        <f t="shared" si="66"/>
        <v/>
      </c>
      <c r="AV277" s="2" t="str">
        <f t="shared" si="67"/>
        <v/>
      </c>
      <c r="AX277" s="3" t="str">
        <f t="shared" si="68"/>
        <v/>
      </c>
      <c r="AY277" s="3" t="str">
        <f>IF($A277="","",IF((AND($A277="ADD",OR(AX277="",AX277="Excellent"))),"1",(_xlfn.XLOOKUP(AX277,condition[lookupValue],condition[lookupKey],""))))</f>
        <v/>
      </c>
      <c r="AZ277" s="7" t="str">
        <f t="shared" si="69"/>
        <v/>
      </c>
      <c r="BA277" s="9"/>
    </row>
    <row r="278" spans="2:53"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R278" s="3" t="str">
        <f t="shared" si="65"/>
        <v/>
      </c>
      <c r="AS278" s="3" t="str">
        <f>IF($A278="","",IF((AND($A278="ADD",OR(AR278="",AR278="Vested Assets"))),"12",(_xlfn.XLOOKUP(AR278,ud_work_category[lookupValue],ud_work_category[lookupKey],""))))</f>
        <v/>
      </c>
      <c r="AT278" s="8"/>
      <c r="AU278" s="2" t="str">
        <f t="shared" si="66"/>
        <v/>
      </c>
      <c r="AV278" s="2" t="str">
        <f t="shared" si="67"/>
        <v/>
      </c>
      <c r="AX278" s="3" t="str">
        <f t="shared" si="68"/>
        <v/>
      </c>
      <c r="AY278" s="3" t="str">
        <f>IF($A278="","",IF((AND($A278="ADD",OR(AX278="",AX278="Excellent"))),"1",(_xlfn.XLOOKUP(AX278,condition[lookupValue],condition[lookupKey],""))))</f>
        <v/>
      </c>
      <c r="AZ278" s="7" t="str">
        <f t="shared" si="69"/>
        <v/>
      </c>
      <c r="BA278" s="9"/>
    </row>
    <row r="279" spans="2:53"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R279" s="3" t="str">
        <f t="shared" si="65"/>
        <v/>
      </c>
      <c r="AS279" s="3" t="str">
        <f>IF($A279="","",IF((AND($A279="ADD",OR(AR279="",AR279="Vested Assets"))),"12",(_xlfn.XLOOKUP(AR279,ud_work_category[lookupValue],ud_work_category[lookupKey],""))))</f>
        <v/>
      </c>
      <c r="AT279" s="8"/>
      <c r="AU279" s="2" t="str">
        <f t="shared" si="66"/>
        <v/>
      </c>
      <c r="AV279" s="2" t="str">
        <f t="shared" si="67"/>
        <v/>
      </c>
      <c r="AX279" s="3" t="str">
        <f t="shared" si="68"/>
        <v/>
      </c>
      <c r="AY279" s="3" t="str">
        <f>IF($A279="","",IF((AND($A279="ADD",OR(AX279="",AX279="Excellent"))),"1",(_xlfn.XLOOKUP(AX279,condition[lookupValue],condition[lookupKey],""))))</f>
        <v/>
      </c>
      <c r="AZ279" s="7" t="str">
        <f t="shared" si="69"/>
        <v/>
      </c>
      <c r="BA279" s="9"/>
    </row>
    <row r="280" spans="2:53"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R280" s="3" t="str">
        <f t="shared" si="65"/>
        <v/>
      </c>
      <c r="AS280" s="3" t="str">
        <f>IF($A280="","",IF((AND($A280="ADD",OR(AR280="",AR280="Vested Assets"))),"12",(_xlfn.XLOOKUP(AR280,ud_work_category[lookupValue],ud_work_category[lookupKey],""))))</f>
        <v/>
      </c>
      <c r="AT280" s="8"/>
      <c r="AU280" s="2" t="str">
        <f t="shared" si="66"/>
        <v/>
      </c>
      <c r="AV280" s="2" t="str">
        <f t="shared" si="67"/>
        <v/>
      </c>
      <c r="AX280" s="3" t="str">
        <f t="shared" si="68"/>
        <v/>
      </c>
      <c r="AY280" s="3" t="str">
        <f>IF($A280="","",IF((AND($A280="ADD",OR(AX280="",AX280="Excellent"))),"1",(_xlfn.XLOOKUP(AX280,condition[lookupValue],condition[lookupKey],""))))</f>
        <v/>
      </c>
      <c r="AZ280" s="7" t="str">
        <f t="shared" si="69"/>
        <v/>
      </c>
      <c r="BA280" s="9"/>
    </row>
    <row r="281" spans="2:53"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R281" s="3" t="str">
        <f t="shared" si="65"/>
        <v/>
      </c>
      <c r="AS281" s="3" t="str">
        <f>IF($A281="","",IF((AND($A281="ADD",OR(AR281="",AR281="Vested Assets"))),"12",(_xlfn.XLOOKUP(AR281,ud_work_category[lookupValue],ud_work_category[lookupKey],""))))</f>
        <v/>
      </c>
      <c r="AT281" s="8"/>
      <c r="AU281" s="2" t="str">
        <f t="shared" si="66"/>
        <v/>
      </c>
      <c r="AV281" s="2" t="str">
        <f t="shared" si="67"/>
        <v/>
      </c>
      <c r="AX281" s="3" t="str">
        <f t="shared" si="68"/>
        <v/>
      </c>
      <c r="AY281" s="3" t="str">
        <f>IF($A281="","",IF((AND($A281="ADD",OR(AX281="",AX281="Excellent"))),"1",(_xlfn.XLOOKUP(AX281,condition[lookupValue],condition[lookupKey],""))))</f>
        <v/>
      </c>
      <c r="AZ281" s="7" t="str">
        <f t="shared" si="69"/>
        <v/>
      </c>
      <c r="BA281" s="9"/>
    </row>
    <row r="282" spans="2:53"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R282" s="3" t="str">
        <f t="shared" si="65"/>
        <v/>
      </c>
      <c r="AS282" s="3" t="str">
        <f>IF($A282="","",IF((AND($A282="ADD",OR(AR282="",AR282="Vested Assets"))),"12",(_xlfn.XLOOKUP(AR282,ud_work_category[lookupValue],ud_work_category[lookupKey],""))))</f>
        <v/>
      </c>
      <c r="AT282" s="8"/>
      <c r="AU282" s="2" t="str">
        <f t="shared" si="66"/>
        <v/>
      </c>
      <c r="AV282" s="2" t="str">
        <f t="shared" si="67"/>
        <v/>
      </c>
      <c r="AX282" s="3" t="str">
        <f t="shared" si="68"/>
        <v/>
      </c>
      <c r="AY282" s="3" t="str">
        <f>IF($A282="","",IF((AND($A282="ADD",OR(AX282="",AX282="Excellent"))),"1",(_xlfn.XLOOKUP(AX282,condition[lookupValue],condition[lookupKey],""))))</f>
        <v/>
      </c>
      <c r="AZ282" s="7" t="str">
        <f t="shared" si="69"/>
        <v/>
      </c>
      <c r="BA282" s="9"/>
    </row>
    <row r="283" spans="2:53"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R283" s="3" t="str">
        <f t="shared" si="65"/>
        <v/>
      </c>
      <c r="AS283" s="3" t="str">
        <f>IF($A283="","",IF((AND($A283="ADD",OR(AR283="",AR283="Vested Assets"))),"12",(_xlfn.XLOOKUP(AR283,ud_work_category[lookupValue],ud_work_category[lookupKey],""))))</f>
        <v/>
      </c>
      <c r="AT283" s="8"/>
      <c r="AU283" s="2" t="str">
        <f t="shared" si="66"/>
        <v/>
      </c>
      <c r="AV283" s="2" t="str">
        <f t="shared" si="67"/>
        <v/>
      </c>
      <c r="AX283" s="3" t="str">
        <f t="shared" si="68"/>
        <v/>
      </c>
      <c r="AY283" s="3" t="str">
        <f>IF($A283="","",IF((AND($A283="ADD",OR(AX283="",AX283="Excellent"))),"1",(_xlfn.XLOOKUP(AX283,condition[lookupValue],condition[lookupKey],""))))</f>
        <v/>
      </c>
      <c r="AZ283" s="7" t="str">
        <f t="shared" si="69"/>
        <v/>
      </c>
      <c r="BA283" s="9"/>
    </row>
    <row r="284" spans="2:53"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R284" s="3" t="str">
        <f t="shared" si="65"/>
        <v/>
      </c>
      <c r="AS284" s="3" t="str">
        <f>IF($A284="","",IF((AND($A284="ADD",OR(AR284="",AR284="Vested Assets"))),"12",(_xlfn.XLOOKUP(AR284,ud_work_category[lookupValue],ud_work_category[lookupKey],""))))</f>
        <v/>
      </c>
      <c r="AT284" s="8"/>
      <c r="AU284" s="2" t="str">
        <f t="shared" si="66"/>
        <v/>
      </c>
      <c r="AV284" s="2" t="str">
        <f t="shared" si="67"/>
        <v/>
      </c>
      <c r="AX284" s="3" t="str">
        <f t="shared" si="68"/>
        <v/>
      </c>
      <c r="AY284" s="3" t="str">
        <f>IF($A284="","",IF((AND($A284="ADD",OR(AX284="",AX284="Excellent"))),"1",(_xlfn.XLOOKUP(AX284,condition[lookupValue],condition[lookupKey],""))))</f>
        <v/>
      </c>
      <c r="AZ284" s="7" t="str">
        <f t="shared" si="69"/>
        <v/>
      </c>
      <c r="BA284" s="9"/>
    </row>
    <row r="285" spans="2:53"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R285" s="3" t="str">
        <f t="shared" si="65"/>
        <v/>
      </c>
      <c r="AS285" s="3" t="str">
        <f>IF($A285="","",IF((AND($A285="ADD",OR(AR285="",AR285="Vested Assets"))),"12",(_xlfn.XLOOKUP(AR285,ud_work_category[lookupValue],ud_work_category[lookupKey],""))))</f>
        <v/>
      </c>
      <c r="AT285" s="8"/>
      <c r="AU285" s="2" t="str">
        <f t="shared" si="66"/>
        <v/>
      </c>
      <c r="AV285" s="2" t="str">
        <f t="shared" si="67"/>
        <v/>
      </c>
      <c r="AX285" s="3" t="str">
        <f t="shared" si="68"/>
        <v/>
      </c>
      <c r="AY285" s="3" t="str">
        <f>IF($A285="","",IF((AND($A285="ADD",OR(AX285="",AX285="Excellent"))),"1",(_xlfn.XLOOKUP(AX285,condition[lookupValue],condition[lookupKey],""))))</f>
        <v/>
      </c>
      <c r="AZ285" s="7" t="str">
        <f t="shared" si="69"/>
        <v/>
      </c>
      <c r="BA285" s="9"/>
    </row>
    <row r="286" spans="2:53"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R286" s="3" t="str">
        <f t="shared" si="65"/>
        <v/>
      </c>
      <c r="AS286" s="3" t="str">
        <f>IF($A286="","",IF((AND($A286="ADD",OR(AR286="",AR286="Vested Assets"))),"12",(_xlfn.XLOOKUP(AR286,ud_work_category[lookupValue],ud_work_category[lookupKey],""))))</f>
        <v/>
      </c>
      <c r="AT286" s="8"/>
      <c r="AU286" s="2" t="str">
        <f t="shared" si="66"/>
        <v/>
      </c>
      <c r="AV286" s="2" t="str">
        <f t="shared" si="67"/>
        <v/>
      </c>
      <c r="AX286" s="3" t="str">
        <f t="shared" si="68"/>
        <v/>
      </c>
      <c r="AY286" s="3" t="str">
        <f>IF($A286="","",IF((AND($A286="ADD",OR(AX286="",AX286="Excellent"))),"1",(_xlfn.XLOOKUP(AX286,condition[lookupValue],condition[lookupKey],""))))</f>
        <v/>
      </c>
      <c r="AZ286" s="7" t="str">
        <f t="shared" si="69"/>
        <v/>
      </c>
      <c r="BA286" s="9"/>
    </row>
    <row r="287" spans="2:53"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R287" s="3" t="str">
        <f t="shared" si="65"/>
        <v/>
      </c>
      <c r="AS287" s="3" t="str">
        <f>IF($A287="","",IF((AND($A287="ADD",OR(AR287="",AR287="Vested Assets"))),"12",(_xlfn.XLOOKUP(AR287,ud_work_category[lookupValue],ud_work_category[lookupKey],""))))</f>
        <v/>
      </c>
      <c r="AT287" s="8"/>
      <c r="AU287" s="2" t="str">
        <f t="shared" si="66"/>
        <v/>
      </c>
      <c r="AV287" s="2" t="str">
        <f t="shared" si="67"/>
        <v/>
      </c>
      <c r="AX287" s="3" t="str">
        <f t="shared" si="68"/>
        <v/>
      </c>
      <c r="AY287" s="3" t="str">
        <f>IF($A287="","",IF((AND($A287="ADD",OR(AX287="",AX287="Excellent"))),"1",(_xlfn.XLOOKUP(AX287,condition[lookupValue],condition[lookupKey],""))))</f>
        <v/>
      </c>
      <c r="AZ287" s="7" t="str">
        <f t="shared" si="69"/>
        <v/>
      </c>
      <c r="BA287" s="9"/>
    </row>
    <row r="288" spans="2:53"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R288" s="3" t="str">
        <f t="shared" si="65"/>
        <v/>
      </c>
      <c r="AS288" s="3" t="str">
        <f>IF($A288="","",IF((AND($A288="ADD",OR(AR288="",AR288="Vested Assets"))),"12",(_xlfn.XLOOKUP(AR288,ud_work_category[lookupValue],ud_work_category[lookupKey],""))))</f>
        <v/>
      </c>
      <c r="AT288" s="8"/>
      <c r="AU288" s="2" t="str">
        <f t="shared" si="66"/>
        <v/>
      </c>
      <c r="AV288" s="2" t="str">
        <f t="shared" si="67"/>
        <v/>
      </c>
      <c r="AX288" s="3" t="str">
        <f t="shared" si="68"/>
        <v/>
      </c>
      <c r="AY288" s="3" t="str">
        <f>IF($A288="","",IF((AND($A288="ADD",OR(AX288="",AX288="Excellent"))),"1",(_xlfn.XLOOKUP(AX288,condition[lookupValue],condition[lookupKey],""))))</f>
        <v/>
      </c>
      <c r="AZ288" s="7" t="str">
        <f t="shared" si="69"/>
        <v/>
      </c>
      <c r="BA288" s="9"/>
    </row>
    <row r="289" spans="2:53"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R289" s="3" t="str">
        <f t="shared" si="65"/>
        <v/>
      </c>
      <c r="AS289" s="3" t="str">
        <f>IF($A289="","",IF((AND($A289="ADD",OR(AR289="",AR289="Vested Assets"))),"12",(_xlfn.XLOOKUP(AR289,ud_work_category[lookupValue],ud_work_category[lookupKey],""))))</f>
        <v/>
      </c>
      <c r="AT289" s="8"/>
      <c r="AU289" s="2" t="str">
        <f t="shared" si="66"/>
        <v/>
      </c>
      <c r="AV289" s="2" t="str">
        <f t="shared" si="67"/>
        <v/>
      </c>
      <c r="AX289" s="3" t="str">
        <f t="shared" si="68"/>
        <v/>
      </c>
      <c r="AY289" s="3" t="str">
        <f>IF($A289="","",IF((AND($A289="ADD",OR(AX289="",AX289="Excellent"))),"1",(_xlfn.XLOOKUP(AX289,condition[lookupValue],condition[lookupKey],""))))</f>
        <v/>
      </c>
      <c r="AZ289" s="7" t="str">
        <f t="shared" si="69"/>
        <v/>
      </c>
      <c r="BA289" s="9"/>
    </row>
    <row r="290" spans="2:53"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R290" s="3" t="str">
        <f t="shared" si="65"/>
        <v/>
      </c>
      <c r="AS290" s="3" t="str">
        <f>IF($A290="","",IF((AND($A290="ADD",OR(AR290="",AR290="Vested Assets"))),"12",(_xlfn.XLOOKUP(AR290,ud_work_category[lookupValue],ud_work_category[lookupKey],""))))</f>
        <v/>
      </c>
      <c r="AT290" s="8"/>
      <c r="AU290" s="2" t="str">
        <f t="shared" si="66"/>
        <v/>
      </c>
      <c r="AV290" s="2" t="str">
        <f t="shared" si="67"/>
        <v/>
      </c>
      <c r="AX290" s="3" t="str">
        <f t="shared" si="68"/>
        <v/>
      </c>
      <c r="AY290" s="3" t="str">
        <f>IF($A290="","",IF((AND($A290="ADD",OR(AX290="",AX290="Excellent"))),"1",(_xlfn.XLOOKUP(AX290,condition[lookupValue],condition[lookupKey],""))))</f>
        <v/>
      </c>
      <c r="AZ290" s="7" t="str">
        <f t="shared" si="69"/>
        <v/>
      </c>
      <c r="BA290" s="9"/>
    </row>
    <row r="291" spans="2:53"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R291" s="3" t="str">
        <f t="shared" si="65"/>
        <v/>
      </c>
      <c r="AS291" s="3" t="str">
        <f>IF($A291="","",IF((AND($A291="ADD",OR(AR291="",AR291="Vested Assets"))),"12",(_xlfn.XLOOKUP(AR291,ud_work_category[lookupValue],ud_work_category[lookupKey],""))))</f>
        <v/>
      </c>
      <c r="AT291" s="8"/>
      <c r="AU291" s="2" t="str">
        <f t="shared" si="66"/>
        <v/>
      </c>
      <c r="AV291" s="2" t="str">
        <f t="shared" si="67"/>
        <v/>
      </c>
      <c r="AX291" s="3" t="str">
        <f t="shared" si="68"/>
        <v/>
      </c>
      <c r="AY291" s="3" t="str">
        <f>IF($A291="","",IF((AND($A291="ADD",OR(AX291="",AX291="Excellent"))),"1",(_xlfn.XLOOKUP(AX291,condition[lookupValue],condition[lookupKey],""))))</f>
        <v/>
      </c>
      <c r="AZ291" s="7" t="str">
        <f t="shared" si="69"/>
        <v/>
      </c>
      <c r="BA291" s="9"/>
    </row>
    <row r="292" spans="2:53"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R292" s="3" t="str">
        <f t="shared" si="65"/>
        <v/>
      </c>
      <c r="AS292" s="3" t="str">
        <f>IF($A292="","",IF((AND($A292="ADD",OR(AR292="",AR292="Vested Assets"))),"12",(_xlfn.XLOOKUP(AR292,ud_work_category[lookupValue],ud_work_category[lookupKey],""))))</f>
        <v/>
      </c>
      <c r="AT292" s="8"/>
      <c r="AU292" s="2" t="str">
        <f t="shared" si="66"/>
        <v/>
      </c>
      <c r="AV292" s="2" t="str">
        <f t="shared" si="67"/>
        <v/>
      </c>
      <c r="AX292" s="3" t="str">
        <f t="shared" si="68"/>
        <v/>
      </c>
      <c r="AY292" s="3" t="str">
        <f>IF($A292="","",IF((AND($A292="ADD",OR(AX292="",AX292="Excellent"))),"1",(_xlfn.XLOOKUP(AX292,condition[lookupValue],condition[lookupKey],""))))</f>
        <v/>
      </c>
      <c r="AZ292" s="7" t="str">
        <f t="shared" si="69"/>
        <v/>
      </c>
      <c r="BA292" s="9"/>
    </row>
    <row r="293" spans="2:53"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R293" s="3" t="str">
        <f t="shared" si="65"/>
        <v/>
      </c>
      <c r="AS293" s="3" t="str">
        <f>IF($A293="","",IF((AND($A293="ADD",OR(AR293="",AR293="Vested Assets"))),"12",(_xlfn.XLOOKUP(AR293,ud_work_category[lookupValue],ud_work_category[lookupKey],""))))</f>
        <v/>
      </c>
      <c r="AT293" s="8"/>
      <c r="AU293" s="2" t="str">
        <f t="shared" si="66"/>
        <v/>
      </c>
      <c r="AV293" s="2" t="str">
        <f t="shared" si="67"/>
        <v/>
      </c>
      <c r="AX293" s="3" t="str">
        <f t="shared" si="68"/>
        <v/>
      </c>
      <c r="AY293" s="3" t="str">
        <f>IF($A293="","",IF((AND($A293="ADD",OR(AX293="",AX293="Excellent"))),"1",(_xlfn.XLOOKUP(AX293,condition[lookupValue],condition[lookupKey],""))))</f>
        <v/>
      </c>
      <c r="AZ293" s="7" t="str">
        <f t="shared" si="69"/>
        <v/>
      </c>
      <c r="BA293" s="9"/>
    </row>
    <row r="294" spans="2:53"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R294" s="3" t="str">
        <f t="shared" si="65"/>
        <v/>
      </c>
      <c r="AS294" s="3" t="str">
        <f>IF($A294="","",IF((AND($A294="ADD",OR(AR294="",AR294="Vested Assets"))),"12",(_xlfn.XLOOKUP(AR294,ud_work_category[lookupValue],ud_work_category[lookupKey],""))))</f>
        <v/>
      </c>
      <c r="AT294" s="8"/>
      <c r="AU294" s="2" t="str">
        <f t="shared" si="66"/>
        <v/>
      </c>
      <c r="AV294" s="2" t="str">
        <f t="shared" si="67"/>
        <v/>
      </c>
      <c r="AX294" s="3" t="str">
        <f t="shared" si="68"/>
        <v/>
      </c>
      <c r="AY294" s="3" t="str">
        <f>IF($A294="","",IF((AND($A294="ADD",OR(AX294="",AX294="Excellent"))),"1",(_xlfn.XLOOKUP(AX294,condition[lookupValue],condition[lookupKey],""))))</f>
        <v/>
      </c>
      <c r="AZ294" s="7" t="str">
        <f t="shared" si="69"/>
        <v/>
      </c>
      <c r="BA294" s="9"/>
    </row>
    <row r="295" spans="2:53"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R295" s="3" t="str">
        <f t="shared" si="65"/>
        <v/>
      </c>
      <c r="AS295" s="3" t="str">
        <f>IF($A295="","",IF((AND($A295="ADD",OR(AR295="",AR295="Vested Assets"))),"12",(_xlfn.XLOOKUP(AR295,ud_work_category[lookupValue],ud_work_category[lookupKey],""))))</f>
        <v/>
      </c>
      <c r="AT295" s="8"/>
      <c r="AU295" s="2" t="str">
        <f t="shared" si="66"/>
        <v/>
      </c>
      <c r="AV295" s="2" t="str">
        <f t="shared" si="67"/>
        <v/>
      </c>
      <c r="AX295" s="3" t="str">
        <f t="shared" si="68"/>
        <v/>
      </c>
      <c r="AY295" s="3" t="str">
        <f>IF($A295="","",IF((AND($A295="ADD",OR(AX295="",AX295="Excellent"))),"1",(_xlfn.XLOOKUP(AX295,condition[lookupValue],condition[lookupKey],""))))</f>
        <v/>
      </c>
      <c r="AZ295" s="7" t="str">
        <f t="shared" si="69"/>
        <v/>
      </c>
      <c r="BA295" s="9"/>
    </row>
    <row r="296" spans="2:53"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R296" s="3" t="str">
        <f t="shared" si="65"/>
        <v/>
      </c>
      <c r="AS296" s="3" t="str">
        <f>IF($A296="","",IF((AND($A296="ADD",OR(AR296="",AR296="Vested Assets"))),"12",(_xlfn.XLOOKUP(AR296,ud_work_category[lookupValue],ud_work_category[lookupKey],""))))</f>
        <v/>
      </c>
      <c r="AT296" s="8"/>
      <c r="AU296" s="2" t="str">
        <f t="shared" si="66"/>
        <v/>
      </c>
      <c r="AV296" s="2" t="str">
        <f t="shared" si="67"/>
        <v/>
      </c>
      <c r="AX296" s="3" t="str">
        <f t="shared" si="68"/>
        <v/>
      </c>
      <c r="AY296" s="3" t="str">
        <f>IF($A296="","",IF((AND($A296="ADD",OR(AX296="",AX296="Excellent"))),"1",(_xlfn.XLOOKUP(AX296,condition[lookupValue],condition[lookupKey],""))))</f>
        <v/>
      </c>
      <c r="AZ296" s="7" t="str">
        <f t="shared" si="69"/>
        <v/>
      </c>
      <c r="BA296" s="9"/>
    </row>
    <row r="297" spans="2:53"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R297" s="3" t="str">
        <f t="shared" si="65"/>
        <v/>
      </c>
      <c r="AS297" s="3" t="str">
        <f>IF($A297="","",IF((AND($A297="ADD",OR(AR297="",AR297="Vested Assets"))),"12",(_xlfn.XLOOKUP(AR297,ud_work_category[lookupValue],ud_work_category[lookupKey],""))))</f>
        <v/>
      </c>
      <c r="AT297" s="8"/>
      <c r="AU297" s="2" t="str">
        <f t="shared" si="66"/>
        <v/>
      </c>
      <c r="AV297" s="2" t="str">
        <f t="shared" si="67"/>
        <v/>
      </c>
      <c r="AX297" s="3" t="str">
        <f t="shared" si="68"/>
        <v/>
      </c>
      <c r="AY297" s="3" t="str">
        <f>IF($A297="","",IF((AND($A297="ADD",OR(AX297="",AX297="Excellent"))),"1",(_xlfn.XLOOKUP(AX297,condition[lookupValue],condition[lookupKey],""))))</f>
        <v/>
      </c>
      <c r="AZ297" s="7" t="str">
        <f t="shared" si="69"/>
        <v/>
      </c>
      <c r="BA297" s="9"/>
    </row>
    <row r="298" spans="2:53"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R298" s="3" t="str">
        <f t="shared" si="65"/>
        <v/>
      </c>
      <c r="AS298" s="3" t="str">
        <f>IF($A298="","",IF((AND($A298="ADD",OR(AR298="",AR298="Vested Assets"))),"12",(_xlfn.XLOOKUP(AR298,ud_work_category[lookupValue],ud_work_category[lookupKey],""))))</f>
        <v/>
      </c>
      <c r="AT298" s="8"/>
      <c r="AU298" s="2" t="str">
        <f t="shared" si="66"/>
        <v/>
      </c>
      <c r="AV298" s="2" t="str">
        <f t="shared" si="67"/>
        <v/>
      </c>
      <c r="AX298" s="3" t="str">
        <f t="shared" si="68"/>
        <v/>
      </c>
      <c r="AY298" s="3" t="str">
        <f>IF($A298="","",IF((AND($A298="ADD",OR(AX298="",AX298="Excellent"))),"1",(_xlfn.XLOOKUP(AX298,condition[lookupValue],condition[lookupKey],""))))</f>
        <v/>
      </c>
      <c r="AZ298" s="7" t="str">
        <f t="shared" si="69"/>
        <v/>
      </c>
      <c r="BA298" s="9"/>
    </row>
    <row r="299" spans="2:53"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R299" s="3" t="str">
        <f t="shared" si="65"/>
        <v/>
      </c>
      <c r="AS299" s="3" t="str">
        <f>IF($A299="","",IF((AND($A299="ADD",OR(AR299="",AR299="Vested Assets"))),"12",(_xlfn.XLOOKUP(AR299,ud_work_category[lookupValue],ud_work_category[lookupKey],""))))</f>
        <v/>
      </c>
      <c r="AT299" s="8"/>
      <c r="AU299" s="2" t="str">
        <f t="shared" si="66"/>
        <v/>
      </c>
      <c r="AV299" s="2" t="str">
        <f t="shared" si="67"/>
        <v/>
      </c>
      <c r="AX299" s="3" t="str">
        <f t="shared" si="68"/>
        <v/>
      </c>
      <c r="AY299" s="3" t="str">
        <f>IF($A299="","",IF((AND($A299="ADD",OR(AX299="",AX299="Excellent"))),"1",(_xlfn.XLOOKUP(AX299,condition[lookupValue],condition[lookupKey],""))))</f>
        <v/>
      </c>
      <c r="AZ299" s="7" t="str">
        <f t="shared" si="69"/>
        <v/>
      </c>
      <c r="BA299" s="9"/>
    </row>
    <row r="300" spans="2:53"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R300" s="3" t="str">
        <f t="shared" si="65"/>
        <v/>
      </c>
      <c r="AS300" s="3" t="str">
        <f>IF($A300="","",IF((AND($A300="ADD",OR(AR300="",AR300="Vested Assets"))),"12",(_xlfn.XLOOKUP(AR300,ud_work_category[lookupValue],ud_work_category[lookupKey],""))))</f>
        <v/>
      </c>
      <c r="AT300" s="8"/>
      <c r="AU300" s="2" t="str">
        <f t="shared" si="66"/>
        <v/>
      </c>
      <c r="AV300" s="2" t="str">
        <f t="shared" si="67"/>
        <v/>
      </c>
      <c r="AX300" s="3" t="str">
        <f t="shared" si="68"/>
        <v/>
      </c>
      <c r="AY300" s="3" t="str">
        <f>IF($A300="","",IF((AND($A300="ADD",OR(AX300="",AX300="Excellent"))),"1",(_xlfn.XLOOKUP(AX300,condition[lookupValue],condition[lookupKey],""))))</f>
        <v/>
      </c>
      <c r="AZ300" s="7" t="str">
        <f t="shared" si="69"/>
        <v/>
      </c>
      <c r="BA300" s="9"/>
    </row>
  </sheetData>
  <sheetProtection algorithmName="SHA-512" hashValue="DwQ1J8DXGSjqgXa1+ivd/J1xsls+8tQ3TSX/9E5k6N3ToiHpA2aqVYhAkzBFNV1cFva8E/THdHw4Gj6ypEI2XQ==" saltValue="l+GdQdiLB2RlHCSQ3uVS0Q==" spinCount="100000" sheet="1" scenarios="1" selectLockedCells="1"/>
  <conditionalFormatting sqref="A2:XFD2">
    <cfRule type="cellIs" dxfId="232" priority="2" operator="equal">
      <formula>"ERROR"</formula>
    </cfRule>
  </conditionalFormatting>
  <conditionalFormatting sqref="A1:XFD1">
    <cfRule type="expression" dxfId="231" priority="1">
      <formula>A$2="ERROR"</formula>
    </cfRule>
  </conditionalFormatting>
  <conditionalFormatting sqref="A10:XFD300">
    <cfRule type="expression" dxfId="230" priority="352">
      <formula>MATCH("ERROR",$A10:$EP10,0)</formula>
    </cfRule>
    <cfRule type="expression" dxfId="229" priority="353">
      <formula>AND($A10="ADD",A$6=TRUE,A10="")</formula>
    </cfRule>
    <cfRule type="expression" dxfId="228" priority="354">
      <formula>OR(AND($A10="DELETE",A$1="Asset ID",A10=""),AND($A10="DELETE",A$1="Removal Date",A10=""),AND($A10="DELETE",A$1="Removal Reason",A10=""))</formula>
    </cfRule>
    <cfRule type="expression" dxfId="227" priority="355">
      <formula>OR(AND($A10="EDIT",A$1="Asset ID",A10=""),AND($A10="EDIT",A$5=TRUE,A10=""))</formula>
    </cfRule>
    <cfRule type="expression" dxfId="226" priority="356">
      <formula>AND($A10="ADD",A$5=TRUE,A10="")</formula>
    </cfRule>
  </conditionalFormatting>
  <dataValidations count="39">
    <dataValidation type="list" allowBlank="1" showInputMessage="1" showErrorMessage="1" sqref="C10:C300" xr:uid="{76D8A76B-E45C-467E-8D27-1F48E407C1B6}">
      <formula1>roadnames_lookup</formula1>
    </dataValidation>
    <dataValidation type="list" allowBlank="1" showInputMessage="1" showErrorMessage="1" sqref="I10:I300" xr:uid="{F3488A25-29EA-44F2-87CF-807C31567E95}">
      <formula1>side_lookup</formula1>
    </dataValidation>
    <dataValidation type="list" allowBlank="1" showInputMessage="1" showErrorMessage="1" sqref="P10:P300" xr:uid="{1DD7A0BA-0139-40CD-915A-05C81C5BA4B8}">
      <formula1>len_adjust_rsn_lookup</formula1>
    </dataValidation>
    <dataValidation type="list" allowBlank="1" showInputMessage="1" showErrorMessage="1" sqref="S10:S300" xr:uid="{F4D58D37-E99C-46D0-8C96-E67569CC4059}">
      <formula1>ud_placement_lookup</formula1>
    </dataValidation>
    <dataValidation type="list" allowBlank="1" showInputMessage="1" showErrorMessage="1" sqref="U10:U300" xr:uid="{831A96A3-414E-40C6-A2A5-49E025A8EBE8}">
      <formula1>ud_wall_type_lookup</formula1>
    </dataValidation>
    <dataValidation type="list" allowBlank="1" showInputMessage="1" showErrorMessage="1" sqref="W10:W300" xr:uid="{129C966D-E5A7-41CD-BE06-BE7CCD922388}">
      <formula1>ud_fence_style_lookup</formula1>
    </dataValidation>
    <dataValidation type="list" allowBlank="1" showInputMessage="1" showErrorMessage="1" sqref="Y10:Y300" xr:uid="{BAC22873-C6B6-4C38-89F6-C2206E45BBF8}">
      <formula1>wall_material_lookup</formula1>
    </dataValidation>
    <dataValidation type="list" allowBlank="1" showInputMessage="1" showErrorMessage="1" promptTitle="WARNING" prompt="Only change If ammending existing asset" sqref="AG10:AG300" xr:uid="{8695A915-E252-4D30-81F3-B713C0E7BC82}">
      <formula1>ud_asset_status_lookup</formula1>
    </dataValidation>
    <dataValidation type="list" allowBlank="1" showInputMessage="1" showErrorMessage="1" sqref="AJ10:AJ300" xr:uid="{228AAB3C-02B2-4679-BDFE-C6F180E103D3}">
      <formula1>ar_replace_reason_lookup</formula1>
    </dataValidation>
    <dataValidation type="list" allowBlank="1" showInputMessage="1" showErrorMessage="1" promptTitle="WARNING" prompt="Only change this If Not QLDC asset" sqref="AN10:AN300" xr:uid="{95B1264B-F999-44EF-9B8A-275D35239564}">
      <formula1>ud_organisation_owner_lookup</formula1>
    </dataValidation>
    <dataValidation type="list" allowBlank="1" showInputMessage="1" showErrorMessage="1" promptTitle="WARNING" prompt="Only change this If Not QLDC Roading asset" sqref="AP10:AP300" xr:uid="{09DF0EF4-6832-4F3E-85CC-DBB89970AA30}">
      <formula1>ud_sub_organisation_lookup</formula1>
    </dataValidation>
    <dataValidation type="list" allowBlank="1" showInputMessage="1" showErrorMessage="1" promptTitle="WARNING" prompt="Only change this field If undertaking maintenance Or CAPEX works" sqref="AR10:AR300" xr:uid="{115E2DD4-CE47-4BE2-ADDC-3B59248F77BD}">
      <formula1>ud_work_category_lookup</formula1>
    </dataValidation>
    <dataValidation type="list" allowBlank="1" showInputMessage="1" showErrorMessage="1" promptTitle="WARNING" prompt="Only change this If incorrect" sqref="AX10:AX300" xr:uid="{E7C74EB0-E1AB-46E3-9410-94E41B4DBCED}">
      <formula1>condition_lookup</formula1>
    </dataValidation>
    <dataValidation type="list" allowBlank="1" showInputMessage="1" showErrorMessage="1" sqref="AW10:AW300" xr:uid="{BB5AD5B1-7DBF-477B-A1AA-BA852D54B2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CAA751C-2E26-4570-9E4A-67BCFF007341}">
      <formula1>"ADD,EDIT,DELETE"</formula1>
    </dataValidation>
    <dataValidation type="list" allowBlank="1" showInputMessage="1" showErrorMessage="1" promptTitle="WARNING" prompt="Only change this If Not QLDC asset" sqref="AL10:AL300" xr:uid="{BEDE9B63-5F01-4344-91B1-490D8A2CD912}">
      <formula1>ud_organisation_owner_lookup</formula1>
    </dataValidation>
    <dataValidation type="list" allowBlank="1" showInputMessage="1" showErrorMessage="1" promptTitle="WARNING" prompt="Only change this If NZTA Or Parks And Reserves asset" sqref="AU10:AU300" xr:uid="{2C0FAA7A-D93A-4BB6-B777-A2F48050BC15}">
      <formula1>"TRUE,FALSE"</formula1>
    </dataValidation>
    <dataValidation type="list" allowBlank="1" showInputMessage="1" showErrorMessage="1" promptTitle="WARNING" prompt="Only change this If incorrect" sqref="AV10:AV300" xr:uid="{7CDB0BAE-CAD6-4DEC-B383-77F1FF9FFB14}">
      <formula1>"TRUE,FALSE"</formula1>
    </dataValidation>
    <dataValidation type="list" allowBlank="1" showInputMessage="1" showErrorMessage="1" promptTitle="WARNING" prompt="Only change this If incorrect" sqref="AA10:AA300" xr:uid="{100F6062-A6A9-4321-A460-0950EDB656C8}">
      <formula1>"TRUE,FALSE"</formula1>
    </dataValidation>
    <dataValidation type="list" allowBlank="1" showInputMessage="1" showErrorMessage="1" promptTitle="WARNING" prompt="Only change this If incorrect" sqref="AB10:AB300" xr:uid="{6561B3E3-F74D-44AF-A622-515AEDF8558C}">
      <formula1>"TRUE,FALSE"</formula1>
    </dataValidation>
    <dataValidation type="list" allowBlank="1" showInputMessage="1" showErrorMessage="1" promptTitle="WARNING" prompt="Only change this If incorrect" sqref="AC10:AC300" xr:uid="{C43714B8-B952-41D7-8C80-90D5C40FB8D7}">
      <formula1>"TRUE,FALSE"</formula1>
    </dataValidation>
    <dataValidation type="whole" allowBlank="1" showInputMessage="1" showErrorMessage="1" error="Please Enter Whole Number Between 1 And 999" promptTitle="ERROR" sqref="AE10:AE300" xr:uid="{AB4263ED-A936-48B5-A01E-C77EE5BA1919}">
      <formula1>1</formula1>
      <formula2>999</formula2>
    </dataValidation>
    <dataValidation type="whole" allowBlank="1" showInputMessage="1" showErrorMessage="1" error="Please Enter Whole Number Between 1 And 2147483647" promptTitle="ERROR" sqref="B10:B300" xr:uid="{5794CCE9-E639-4A27-8758-7120473A980E}">
      <formula1>1</formula1>
      <formula2>2147483647</formula2>
    </dataValidation>
    <dataValidation type="whole" allowBlank="1" showInputMessage="1" showErrorMessage="1" error="Please Enter Whole Number Between 1 And 9999999999" promptTitle="ERROR" sqref="AF10:AF300" xr:uid="{C17978B0-62E4-4706-B938-DEAA97B3EAF4}">
      <formula1>1</formula1>
      <formula2>9999999999</formula2>
    </dataValidation>
    <dataValidation type="whole" allowBlank="1" showInputMessage="1" showErrorMessage="1" error="Please Enter Whole Number Between 1 And 999999" promptTitle="ERROR" sqref="F10:F300" xr:uid="{80661D78-05CE-4D62-B4D1-E611DE6CAE13}">
      <formula1>1</formula1>
      <formula2>999999</formula2>
    </dataValidation>
    <dataValidation type="whole" allowBlank="1" showInputMessage="1" showErrorMessage="1" error="Please Enter Whole Number Between 0 And 999999" promptTitle="ERROR" sqref="E10:E300" xr:uid="{07B765F5-4C70-4091-B895-7E7F934EA5A8}">
      <formula1>0</formula1>
      <formula2>999999</formula2>
    </dataValidation>
    <dataValidation type="whole" allowBlank="1" showInputMessage="1" showErrorMessage="1" error="Please Enter Whole Number Between 1 And 99999" promptTitle="ERROR" sqref="O10:O300" xr:uid="{24B04933-802A-40F7-A800-F1A016BE5AC8}">
      <formula1>1</formula1>
      <formula2>99999</formula2>
    </dataValidation>
    <dataValidation type="decimal" allowBlank="1" showInputMessage="1" showErrorMessage="1" error="Please Enter Decimal Between -40.0 And 999.9" promptTitle="ERROR" sqref="G10:G300" xr:uid="{93AF9DC7-3355-447A-9DC6-3BB2D4D26DD9}">
      <formula1>-40</formula1>
      <formula2>999.9</formula2>
    </dataValidation>
    <dataValidation type="decimal" allowBlank="1" showInputMessage="1" showErrorMessage="1" error="Please Enter Decimal Between -40.0 And 999.9" promptTitle="ERROR" sqref="H10:H300" xr:uid="{4130426F-9B10-4C0D-9BF1-4430B8095E88}">
      <formula1>-40</formula1>
      <formula2>999.9</formula2>
    </dataValidation>
    <dataValidation type="decimal" allowBlank="1" showInputMessage="1" showErrorMessage="1" error="Please Enter Decimal Between 0.1 And 999999.9" promptTitle="ERROR" sqref="N10:N300" xr:uid="{75C22828-F06C-42DC-AF7C-9102E3DDCECE}">
      <formula1>0.1</formula1>
      <formula2>999999.9</formula2>
    </dataValidation>
    <dataValidation type="decimal" allowBlank="1" showInputMessage="1" showErrorMessage="1" error="Please Enter Decimal Between 0.01 And 99999999.99" promptTitle="ERROR" sqref="K10:K300" xr:uid="{712D9481-5320-4B25-96A2-4A536F5C6461}">
      <formula1>0.01</formula1>
      <formula2>99999999.99</formula2>
    </dataValidation>
    <dataValidation type="decimal" allowBlank="1" showInputMessage="1" showErrorMessage="1" error="Please Enter Decimal Between 0.01 And 99999999.99" promptTitle="ERROR" sqref="L10:L300" xr:uid="{AA96D964-864D-4E90-A0AD-271FF9DAB6D3}">
      <formula1>0.01</formula1>
      <formula2>99999999.99</formula2>
    </dataValidation>
    <dataValidation type="decimal" allowBlank="1" showInputMessage="1" showErrorMessage="1" error="Please Enter Decimal Between 0.01 And 99999999.99" promptTitle="ERROR" sqref="M10:M300" xr:uid="{1C122DF7-156C-4695-9594-859B910C6BD1}">
      <formula1>0.01</formula1>
      <formula2>99999999.99</formula2>
    </dataValidation>
    <dataValidation type="decimal" allowBlank="1" showInputMessage="1" showErrorMessage="1" error="Please Enter Decimal Between 0.01 And 99999999.99" promptTitle="ERROR" sqref="R10:R300" xr:uid="{3A52D067-06DA-464A-802C-DFE093E52C81}">
      <formula1>0.01</formula1>
      <formula2>99999999.99</formula2>
    </dataValidation>
    <dataValidation type="decimal" allowBlank="1" showInputMessage="1" showErrorMessage="1" error="Please Enter Decimal Between 0.01 And 9999999999.99" promptTitle="ERROR" sqref="AT10:AT300" xr:uid="{0FE7A4E1-B9F1-4FE9-AC91-558374AA6680}">
      <formula1>0.01</formula1>
      <formula2>9999999999.99</formula2>
    </dataValidation>
    <dataValidation type="textLength" allowBlank="1" showInputMessage="1" showErrorMessage="1" error="Please Dont Enter More Than 255 Characters" promptTitle="ERROR" sqref="BA10:BA300" xr:uid="{C76AE027-4CB2-4482-BC73-35FC1843D4D3}">
      <formula1>0</formula1>
      <formula2>255</formula2>
    </dataValidation>
    <dataValidation type="date" allowBlank="1" showInputMessage="1" showErrorMessage="1" error="Please Enter Valid Date eg 31/01/2023" promptTitle="ERROR" sqref="AD10:AD300" xr:uid="{C4999CC4-66FC-460B-A7C7-1C7C3ADC93AA}">
      <formula1>42005</formula1>
      <formula2>48580</formula2>
    </dataValidation>
    <dataValidation type="date" allowBlank="1" showInputMessage="1" showErrorMessage="1" error="Please Enter Valid Date eg 31/01/2023" promptTitle="ERROR" sqref="AI10:AI300" xr:uid="{DEF9DEC7-78DA-4D2D-8F7B-5536FB2AE9EC}">
      <formula1>42005</formula1>
      <formula2>48580</formula2>
    </dataValidation>
    <dataValidation type="date" allowBlank="1" showInputMessage="1" showErrorMessage="1" error="Please Enter Valid Date eg 31/01/2023" promptTitle="ERROR" sqref="AZ10:AZ300" xr:uid="{9BE94069-B13C-4220-B538-82B9FB65BFE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IUm8QScy97aIa4mwu9mjMNzxdMsGdxr3KBWkOnnF4hPGd6sEOfttnUmMTYlpgtghDFHm4SJI/fskeCsoIalskA==" saltValue="Iaj3qI1PLnETuSZoek4NgA==" spinCount="100000" sheet="1" scenarios="1" selectLockedCells="1"/>
  <conditionalFormatting sqref="A2:XFD2">
    <cfRule type="cellIs" dxfId="225" priority="2" operator="equal">
      <formula>"ERROR"</formula>
    </cfRule>
  </conditionalFormatting>
  <conditionalFormatting sqref="A1:XFD1">
    <cfRule type="expression" dxfId="224" priority="1">
      <formula>A$2="ERROR"</formula>
    </cfRule>
  </conditionalFormatting>
  <conditionalFormatting sqref="A10:XFD300">
    <cfRule type="expression" dxfId="223" priority="427">
      <formula>MATCH("ERROR",$A10:$EM10,0)</formula>
    </cfRule>
    <cfRule type="expression" dxfId="222" priority="428">
      <formula>AND($A10="ADD",A$6=TRUE,A10="")</formula>
    </cfRule>
    <cfRule type="expression" dxfId="221" priority="429">
      <formula>OR(AND($A10="DELETE",A$1="Asset ID",A10=""),AND($A10="DELETE",A$1="Removal Date",A10=""),AND($A10="DELETE",A$1="Removal Reason",A10=""))</formula>
    </cfRule>
    <cfRule type="expression" dxfId="220" priority="430">
      <formula>OR(AND($A10="EDIT",A$1="Asset ID",A10=""),AND($A10="EDIT",A$5=TRUE,A10=""))</formula>
    </cfRule>
    <cfRule type="expression" dxfId="219" priority="431">
      <formula>AND($A10="ADD",A$5=TRUE,A10="")</formula>
    </cfRule>
  </conditionalFormatting>
  <dataValidations count="34">
    <dataValidation type="list" allowBlank="1" showInputMessage="1" showErrorMessage="1" sqref="C10:C300" xr:uid="{D2B60092-5154-41B8-B613-626551CC8230}">
      <formula1>roadnames_lookup</formula1>
    </dataValidation>
    <dataValidation type="list" allowBlank="1" showInputMessage="1" showErrorMessage="1" sqref="K10:K300" xr:uid="{D47957AE-9BAF-4B4D-A00C-48B4A85C19FB}">
      <formula1>side_lookup</formula1>
    </dataValidation>
    <dataValidation type="list" allowBlank="1" showInputMessage="1" showErrorMessage="1" sqref="Q10:Q300" xr:uid="{B3D8767B-53D8-46EE-947C-C2DF43EA4C84}">
      <formula1>len_adjust_rsn_lookup</formula1>
    </dataValidation>
    <dataValidation type="list" allowBlank="1" showInputMessage="1" showErrorMessage="1" sqref="V10:V300" xr:uid="{2DF4EC20-E275-4115-84E4-8170E2393DED}">
      <formula1>wheel_stop_material_lookup</formula1>
    </dataValidation>
    <dataValidation type="list" allowBlank="1" showInputMessage="1" showErrorMessage="1" promptTitle="WARNING" prompt="Only change If ammending existing asset" sqref="AA10:AA300" xr:uid="{4E3A642B-7B59-4D74-8513-14AE3B2F6485}">
      <formula1>ud_asset_status_lookup</formula1>
    </dataValidation>
    <dataValidation type="list" allowBlank="1" showInputMessage="1" showErrorMessage="1" sqref="AD10:AD300" xr:uid="{BDDC7536-8790-4DC0-8D38-A743FCF04D61}">
      <formula1>ar_replace_reason_lookup</formula1>
    </dataValidation>
    <dataValidation type="list" allowBlank="1" showInputMessage="1" showErrorMessage="1" promptTitle="WARNING" prompt="Only change this If Not QLDC asset" sqref="AH10:AH300" xr:uid="{A2686025-00FD-49B0-94FB-19F29AFF77CA}">
      <formula1>ud_organisation_owner_lookup</formula1>
    </dataValidation>
    <dataValidation type="list" allowBlank="1" showInputMessage="1" showErrorMessage="1" promptTitle="WARNING" prompt="Only change this If Not QLDC Roading asset" sqref="AJ10:AJ300" xr:uid="{332C1E6C-67A5-414A-B87F-9152E494BFFC}">
      <formula1>ud_sub_organisation_lookup</formula1>
    </dataValidation>
    <dataValidation type="list" allowBlank="1" showInputMessage="1" showErrorMessage="1" promptTitle="WARNING" prompt="Only change this field If undertaking maintenance Or CAPEX works" sqref="AL10:AL300" xr:uid="{7D7D9218-1856-46CA-913C-77FD634DF94A}">
      <formula1>ud_work_category_lookup</formula1>
    </dataValidation>
    <dataValidation type="list" allowBlank="1" showInputMessage="1" showErrorMessage="1" promptTitle="WARNING" prompt="Only change this If incorrect" sqref="AP10:AP300" xr:uid="{52C1562A-54F1-4622-9C1F-5AB0CD30AFD9}">
      <formula1>condition_lookup</formula1>
    </dataValidation>
    <dataValidation type="list" allowBlank="1" showInputMessage="1" showErrorMessage="1" promptTitle="WARNING" prompt="Only change this If NZTA Or Parks And Reserves asset" sqref="AO10:AO300" xr:uid="{865A6E86-F18B-468D-A1F4-5850775A582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A742094-E4D5-482E-9A7B-809E54FB13C6}">
      <formula1>"ADD,EDIT,DELETE"</formula1>
    </dataValidation>
    <dataValidation type="list" allowBlank="1" showInputMessage="1" showErrorMessage="1" promptTitle="WARNING" prompt="Only change this If Not QLDC asset" sqref="AF10:AF300" xr:uid="{353A14AF-8CD7-453F-9AF2-3F28E001BFA5}">
      <formula1>ud_organisation_owner_lookup</formula1>
    </dataValidation>
    <dataValidation type="whole" allowBlank="1" showInputMessage="1" showErrorMessage="1" error="Please Enter Whole Number Between 1 And 999" promptTitle="ERROR" sqref="Y10:Y300" xr:uid="{F1D98DF9-6CAB-423B-B69F-F2E0CA9A166A}">
      <formula1>1</formula1>
      <formula2>999</formula2>
    </dataValidation>
    <dataValidation type="whole" allowBlank="1" showInputMessage="1" showErrorMessage="1" error="Please Enter Whole Number Between 1 And 2147483647" promptTitle="ERROR" sqref="B10:B300" xr:uid="{0A9D5E0E-50B3-4A5A-B434-6EAC2D186783}">
      <formula1>1</formula1>
      <formula2>2147483647</formula2>
    </dataValidation>
    <dataValidation type="whole" allowBlank="1" showInputMessage="1" showErrorMessage="1" error="Please Enter Whole Number Between 1 And 9999999999" promptTitle="ERROR" sqref="N10:N300" xr:uid="{9DE1A70A-0D63-4093-8AD5-A97C2C1B77DC}">
      <formula1>1</formula1>
      <formula2>9999999999</formula2>
    </dataValidation>
    <dataValidation type="whole" allowBlank="1" showInputMessage="1" showErrorMessage="1" error="Please Enter Whole Number Between 1 And 9999999999" promptTitle="ERROR" sqref="Z10:Z300" xr:uid="{A7C0F89D-2AB2-46B1-9F4B-E5210481A32A}">
      <formula1>1</formula1>
      <formula2>9999999999</formula2>
    </dataValidation>
    <dataValidation type="whole" allowBlank="1" showInputMessage="1" showErrorMessage="1" error="Please Enter Whole Number Between 1 And 999999" promptTitle="ERROR" sqref="H10:H300" xr:uid="{F172711B-4A09-40A5-9A7A-2E0920A0F546}">
      <formula1>1</formula1>
      <formula2>999999</formula2>
    </dataValidation>
    <dataValidation type="whole" allowBlank="1" showInputMessage="1" showErrorMessage="1" error="Please Enter Whole Number Between 0 And 999999" promptTitle="ERROR" sqref="G10:G300" xr:uid="{B94A8F04-28AF-491E-99C0-6206C688732E}">
      <formula1>0</formula1>
      <formula2>999999</formula2>
    </dataValidation>
    <dataValidation type="whole" allowBlank="1" showInputMessage="1" showErrorMessage="1" error="Please Enter Whole Number Between 1 And 99999" promptTitle="ERROR" sqref="P10:P300" xr:uid="{D42A88E4-6E13-4891-94C1-F9CFF4059A5B}">
      <formula1>1</formula1>
      <formula2>99999</formula2>
    </dataValidation>
    <dataValidation type="decimal" allowBlank="1" showInputMessage="1" showErrorMessage="1" error="Please Enter Decimal Between -40.0 And 999.9" promptTitle="ERROR" sqref="I10:I300" xr:uid="{56899C80-EB23-4197-95AC-A6300FCC6522}">
      <formula1>-40</formula1>
      <formula2>999.9</formula2>
    </dataValidation>
    <dataValidation type="decimal" allowBlank="1" showInputMessage="1" showErrorMessage="1" error="Please Enter Decimal Between -40.0 And 999.9" promptTitle="ERROR" sqref="J10:J300" xr:uid="{53ADA37C-7204-480B-8AD3-6F1AEC599A4B}">
      <formula1>-40</formula1>
      <formula2>999.9</formula2>
    </dataValidation>
    <dataValidation type="decimal" allowBlank="1" showInputMessage="1" showErrorMessage="1" error="Please Enter Decimal Between 0.1 And 9999.9" promptTitle="ERROR" sqref="M10:M300" xr:uid="{A8D69B55-A4F6-4EE3-B5F2-C69CF1AFBD86}">
      <formula1>0.1</formula1>
      <formula2>9999.9</formula2>
    </dataValidation>
    <dataValidation type="decimal" allowBlank="1" showInputMessage="1" showErrorMessage="1" error="Please Enter Decimal Between 0.1 And 999999.9" promptTitle="ERROR" sqref="O10:O300" xr:uid="{0B5B1B99-FF3B-4E46-828E-54E164423EA8}">
      <formula1>0.1</formula1>
      <formula2>999999.9</formula2>
    </dataValidation>
    <dataValidation type="decimal" allowBlank="1" showInputMessage="1" showErrorMessage="1" error="Please Enter Decimal Between 0.1 And 9999999.9" promptTitle="ERROR" sqref="S10:S300" xr:uid="{A31011DC-8299-4FCF-8234-A2D557F54847}">
      <formula1>0.1</formula1>
      <formula2>9999999.9</formula2>
    </dataValidation>
    <dataValidation type="decimal" allowBlank="1" showInputMessage="1" showErrorMessage="1" error="Please Enter Decimal Between 0.1 And 9999999.9" promptTitle="ERROR" sqref="T10:T300" xr:uid="{952F9CEF-6898-4A57-BBF4-773E58B9B3C8}">
      <formula1>0.1</formula1>
      <formula2>9999999.9</formula2>
    </dataValidation>
    <dataValidation type="decimal" allowBlank="1" showInputMessage="1" showErrorMessage="1" error="Please Enter Decimal Between 0.1 And 9999999.9" promptTitle="ERROR" sqref="U10:U300" xr:uid="{4C007B07-1881-4132-9478-8B11B1AFA4CD}">
      <formula1>0.1</formula1>
      <formula2>9999999.9</formula2>
    </dataValidation>
    <dataValidation type="decimal" allowBlank="1" showInputMessage="1" showErrorMessage="1" error="Please Enter Decimal Between 0.01 And 9999999999.99" promptTitle="ERROR" sqref="AN10:AN300" xr:uid="{7D54FB4D-C1FA-4A97-898C-09B175366BC7}">
      <formula1>0.01</formula1>
      <formula2>9999999999.99</formula2>
    </dataValidation>
    <dataValidation type="textLength" allowBlank="1" showInputMessage="1" showErrorMessage="1" error="Please Dont Enter More Than 255 Characters" promptTitle="ERROR" sqref="AS10:AS300" xr:uid="{6BF2E4A3-4551-4283-A2B7-5D2E80BDD55D}">
      <formula1>0</formula1>
      <formula2>255</formula2>
    </dataValidation>
    <dataValidation type="date" allowBlank="1" showInputMessage="1" showErrorMessage="1" error="Please Enter Valid Date eg 31/01/2023" promptTitle="ERROR" sqref="X10:X300" xr:uid="{ABBFE1A7-E84D-4D30-B112-88168A330B3C}">
      <formula1>42005</formula1>
      <formula2>48580</formula2>
    </dataValidation>
    <dataValidation type="date" allowBlank="1" showInputMessage="1" showErrorMessage="1" error="Please Enter Valid Date eg 31/01/2023" promptTitle="ERROR" sqref="AC10:AC300" xr:uid="{F362E42D-F9EE-4561-85B4-986B58E0114A}">
      <formula1>42005</formula1>
      <formula2>48580</formula2>
    </dataValidation>
    <dataValidation type="date" allowBlank="1" showInputMessage="1" showErrorMessage="1" error="Please Enter Valid Date eg 31/01/2023" promptTitle="ERROR" sqref="AR10:AR300" xr:uid="{54C12804-92EA-4789-9ABD-A66E075B78B1}">
      <formula1>42005</formula1>
      <formula2>48580</formula2>
    </dataValidation>
    <dataValidation type="decimal" allowBlank="1" showInputMessage="1" showErrorMessage="1" error="This an incomplete grid reference or is outside of QLDC. Please check that this a easting in NZTM2000" promptTitle="ERROR" sqref="E10:E300" xr:uid="{643A3700-8862-4748-BA3A-C784CBE9C65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F172CFF-4651-4EF9-B960-A20AF34C5BB3}">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27D74-B184-48E4-A02D-0931A5C825D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6394</v>
      </c>
      <c r="E2" t="b">
        <v>1</v>
      </c>
    </row>
    <row r="3" spans="1:5" x14ac:dyDescent="0.25">
      <c r="A3" t="s">
        <v>4988</v>
      </c>
      <c r="B3" t="s">
        <v>6392</v>
      </c>
      <c r="E3" t="b">
        <v>1</v>
      </c>
    </row>
    <row r="4" spans="1:5" x14ac:dyDescent="0.25">
      <c r="A4" t="s">
        <v>4990</v>
      </c>
      <c r="B4" t="s">
        <v>6393</v>
      </c>
      <c r="E4" t="b">
        <v>1</v>
      </c>
    </row>
    <row r="5" spans="1:5" x14ac:dyDescent="0.25">
      <c r="A5" t="s">
        <v>4994</v>
      </c>
      <c r="B5" t="s">
        <v>6395</v>
      </c>
      <c r="E5" t="b">
        <v>1</v>
      </c>
    </row>
    <row r="6" spans="1:5" x14ac:dyDescent="0.25">
      <c r="A6" t="s">
        <v>6388</v>
      </c>
      <c r="B6" t="s">
        <v>6229</v>
      </c>
      <c r="E6" t="b">
        <v>1</v>
      </c>
    </row>
    <row r="7" spans="1:5" x14ac:dyDescent="0.25">
      <c r="A7" t="s">
        <v>4997</v>
      </c>
      <c r="B7" t="s">
        <v>6396</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7371-D2F0-416F-9337-53CCF7C72B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6187</v>
      </c>
      <c r="B2" t="s">
        <v>6416</v>
      </c>
      <c r="E2" t="b">
        <v>1</v>
      </c>
    </row>
    <row r="3" spans="1:5" x14ac:dyDescent="0.25">
      <c r="A3" t="s">
        <v>6417</v>
      </c>
      <c r="B3" t="s">
        <v>6418</v>
      </c>
      <c r="E3" t="b">
        <v>1</v>
      </c>
    </row>
    <row r="4" spans="1:5" x14ac:dyDescent="0.25">
      <c r="A4" t="s">
        <v>6419</v>
      </c>
      <c r="B4" t="s">
        <v>6420</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13ADF-BC69-4402-BB23-43A610FF76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6386</v>
      </c>
      <c r="B2" t="s">
        <v>6414</v>
      </c>
      <c r="E2" t="b">
        <v>1</v>
      </c>
    </row>
    <row r="3" spans="1:5" x14ac:dyDescent="0.25">
      <c r="A3" t="s">
        <v>6388</v>
      </c>
      <c r="B3" t="s">
        <v>6415</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D6CA-011A-4632-8774-2088BF6CCF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6412</v>
      </c>
      <c r="B2" t="s">
        <v>6413</v>
      </c>
      <c r="E2" t="b">
        <v>1</v>
      </c>
    </row>
    <row r="3" spans="1:5" x14ac:dyDescent="0.25">
      <c r="A3" t="s">
        <v>6185</v>
      </c>
      <c r="B3" t="s">
        <v>6411</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6C59-47EE-4089-8999-7E0113E3F40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4997</v>
      </c>
      <c r="B2" t="s">
        <v>6401</v>
      </c>
      <c r="E2" t="b">
        <v>1</v>
      </c>
    </row>
    <row r="3" spans="1:5" x14ac:dyDescent="0.25">
      <c r="A3" t="s">
        <v>4988</v>
      </c>
      <c r="B3" t="s">
        <v>6407</v>
      </c>
      <c r="E3" t="b">
        <v>1</v>
      </c>
    </row>
    <row r="4" spans="1:5" x14ac:dyDescent="0.25">
      <c r="A4" t="s">
        <v>4994</v>
      </c>
      <c r="B4" t="s">
        <v>6410</v>
      </c>
      <c r="E4" t="b">
        <v>1</v>
      </c>
    </row>
    <row r="5" spans="1:5" x14ac:dyDescent="0.25">
      <c r="A5" t="s">
        <v>4990</v>
      </c>
      <c r="B5" t="s">
        <v>6408</v>
      </c>
      <c r="E5" t="b">
        <v>1</v>
      </c>
    </row>
    <row r="6" spans="1:5" x14ac:dyDescent="0.25">
      <c r="A6" t="s">
        <v>4992</v>
      </c>
      <c r="B6" t="s">
        <v>6409</v>
      </c>
      <c r="E6" t="b">
        <v>1</v>
      </c>
    </row>
    <row r="7" spans="1:5" x14ac:dyDescent="0.25">
      <c r="A7" t="s">
        <v>6388</v>
      </c>
      <c r="B7" t="s">
        <v>6229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DE747-5DB3-4F7C-8077-DAD990F240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4997</v>
      </c>
      <c r="B2" t="s">
        <v>6406</v>
      </c>
      <c r="E2" t="b">
        <v>1</v>
      </c>
    </row>
    <row r="3" spans="1:5" x14ac:dyDescent="0.25">
      <c r="A3" t="s">
        <v>4994</v>
      </c>
      <c r="B3" t="s">
        <v>6405</v>
      </c>
      <c r="E3" t="b">
        <v>1</v>
      </c>
    </row>
    <row r="4" spans="1:5" x14ac:dyDescent="0.25">
      <c r="A4" t="s">
        <v>4992</v>
      </c>
      <c r="B4" t="s">
        <v>6404</v>
      </c>
      <c r="E4" t="b">
        <v>1</v>
      </c>
    </row>
    <row r="5" spans="1:5" x14ac:dyDescent="0.25">
      <c r="A5" t="s">
        <v>4988</v>
      </c>
      <c r="B5" t="s">
        <v>6402</v>
      </c>
      <c r="E5" t="b">
        <v>1</v>
      </c>
    </row>
    <row r="6" spans="1:5" x14ac:dyDescent="0.25">
      <c r="A6" t="s">
        <v>6388</v>
      </c>
      <c r="B6" t="s">
        <v>6229</v>
      </c>
      <c r="E6" t="b">
        <v>1</v>
      </c>
    </row>
    <row r="7" spans="1:5" x14ac:dyDescent="0.25">
      <c r="A7" t="s">
        <v>4990</v>
      </c>
      <c r="B7" t="s">
        <v>6403</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94371-8FA4-45D7-8ECF-87021AB64C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4997</v>
      </c>
      <c r="B2" t="s">
        <v>6401</v>
      </c>
      <c r="E2" t="b">
        <v>1</v>
      </c>
    </row>
    <row r="3" spans="1:5" x14ac:dyDescent="0.25">
      <c r="A3" t="s">
        <v>4994</v>
      </c>
      <c r="B3" t="s">
        <v>6400</v>
      </c>
      <c r="E3" t="b">
        <v>1</v>
      </c>
    </row>
    <row r="4" spans="1:5" x14ac:dyDescent="0.25">
      <c r="A4" t="s">
        <v>4990</v>
      </c>
      <c r="B4" t="s">
        <v>6398</v>
      </c>
      <c r="E4" t="b">
        <v>1</v>
      </c>
    </row>
    <row r="5" spans="1:5" x14ac:dyDescent="0.25">
      <c r="A5" t="s">
        <v>4992</v>
      </c>
      <c r="B5" t="s">
        <v>6399</v>
      </c>
      <c r="E5" t="b">
        <v>1</v>
      </c>
    </row>
    <row r="6" spans="1:5" x14ac:dyDescent="0.25">
      <c r="A6" t="s">
        <v>6388</v>
      </c>
      <c r="B6" t="s">
        <v>6229</v>
      </c>
      <c r="E6" t="b">
        <v>1</v>
      </c>
    </row>
    <row r="7" spans="1:5" x14ac:dyDescent="0.25">
      <c r="A7" t="s">
        <v>4988</v>
      </c>
      <c r="B7" t="s">
        <v>6397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4F543-8247-4421-8711-73B22EE356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6394</v>
      </c>
      <c r="E2" t="b">
        <v>1</v>
      </c>
    </row>
    <row r="3" spans="1:5" x14ac:dyDescent="0.25">
      <c r="A3" t="s">
        <v>4988</v>
      </c>
      <c r="B3" t="s">
        <v>6392</v>
      </c>
      <c r="E3" t="b">
        <v>1</v>
      </c>
    </row>
    <row r="4" spans="1:5" x14ac:dyDescent="0.25">
      <c r="A4" t="s">
        <v>4990</v>
      </c>
      <c r="B4" t="s">
        <v>6393</v>
      </c>
      <c r="E4" t="b">
        <v>1</v>
      </c>
    </row>
    <row r="5" spans="1:5" x14ac:dyDescent="0.25">
      <c r="A5" t="s">
        <v>4994</v>
      </c>
      <c r="B5" t="s">
        <v>6395</v>
      </c>
      <c r="E5" t="b">
        <v>1</v>
      </c>
    </row>
    <row r="6" spans="1:5" x14ac:dyDescent="0.25">
      <c r="A6" t="s">
        <v>6388</v>
      </c>
      <c r="B6" t="s">
        <v>6229</v>
      </c>
      <c r="E6" t="b">
        <v>1</v>
      </c>
    </row>
    <row r="7" spans="1:5" x14ac:dyDescent="0.25">
      <c r="A7" t="s">
        <v>4997</v>
      </c>
      <c r="B7" t="s">
        <v>6396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652DE-0979-42D6-8F99-38ADAFFA21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5058</v>
      </c>
      <c r="B3" t="s">
        <v>5059</v>
      </c>
      <c r="E3" t="b">
        <v>1</v>
      </c>
    </row>
    <row r="4" spans="1:5" x14ac:dyDescent="0.25">
      <c r="A4" t="s">
        <v>5065</v>
      </c>
      <c r="B4" t="s">
        <v>5066</v>
      </c>
      <c r="E4" t="b">
        <v>1</v>
      </c>
    </row>
    <row r="5" spans="1:5" x14ac:dyDescent="0.25">
      <c r="A5" t="s">
        <v>5087</v>
      </c>
      <c r="B5" t="s">
        <v>5088</v>
      </c>
      <c r="E5" t="b">
        <v>1</v>
      </c>
    </row>
    <row r="6" spans="1:5" x14ac:dyDescent="0.25">
      <c r="A6" t="s">
        <v>2514</v>
      </c>
      <c r="B6" t="s">
        <v>5105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630F-3DA3-4976-9935-9D073C9C50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5065</v>
      </c>
      <c r="B3" t="s">
        <v>5066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46484-D569-4836-9C8C-43DECAB8F1F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5001</v>
      </c>
      <c r="B2" t="s">
        <v>5002</v>
      </c>
      <c r="E2" t="b">
        <v>1</v>
      </c>
    </row>
    <row r="3" spans="1:5" x14ac:dyDescent="0.25">
      <c r="A3" t="s">
        <v>5016</v>
      </c>
      <c r="B3" t="s">
        <v>5017</v>
      </c>
      <c r="E3" t="b">
        <v>1</v>
      </c>
    </row>
    <row r="4" spans="1:5" x14ac:dyDescent="0.25">
      <c r="A4" t="s">
        <v>5063</v>
      </c>
      <c r="B4" t="s">
        <v>5064</v>
      </c>
      <c r="E4" t="b">
        <v>1</v>
      </c>
    </row>
    <row r="5" spans="1:5" x14ac:dyDescent="0.25">
      <c r="A5" t="s">
        <v>5087</v>
      </c>
      <c r="B5" t="s">
        <v>5088</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0B662-1781-42F2-A687-F801E57A44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5016</v>
      </c>
      <c r="B3" t="s">
        <v>5017</v>
      </c>
      <c r="E3" t="b">
        <v>1</v>
      </c>
    </row>
    <row r="4" spans="1:5" x14ac:dyDescent="0.25">
      <c r="A4" t="s">
        <v>5041</v>
      </c>
      <c r="B4" t="s">
        <v>5042</v>
      </c>
      <c r="E4" t="b">
        <v>1</v>
      </c>
    </row>
    <row r="5" spans="1:5" x14ac:dyDescent="0.25">
      <c r="A5" t="s">
        <v>5065</v>
      </c>
      <c r="B5" t="s">
        <v>5066</v>
      </c>
      <c r="E5" t="b">
        <v>1</v>
      </c>
    </row>
    <row r="6" spans="1:5" x14ac:dyDescent="0.25">
      <c r="A6" t="s">
        <v>3942</v>
      </c>
      <c r="B6" t="s">
        <v>5094</v>
      </c>
      <c r="E6" t="b">
        <v>1</v>
      </c>
    </row>
    <row r="7" spans="1:5" x14ac:dyDescent="0.25">
      <c r="A7" t="s">
        <v>616</v>
      </c>
      <c r="B7" t="s">
        <v>5095</v>
      </c>
      <c r="E7" t="b">
        <v>1</v>
      </c>
    </row>
    <row r="8" spans="1:5" x14ac:dyDescent="0.25">
      <c r="A8" t="s">
        <v>2514</v>
      </c>
      <c r="B8" t="s">
        <v>5105</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5C971-8E0A-489B-8392-9E000099F2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3942</v>
      </c>
      <c r="B2" t="s">
        <v>5094</v>
      </c>
      <c r="E2" t="b">
        <v>1</v>
      </c>
    </row>
    <row r="3" spans="1:5" x14ac:dyDescent="0.25">
      <c r="A3" t="s">
        <v>616</v>
      </c>
      <c r="B3" t="s">
        <v>5095</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7911-3426-4A0F-A7F4-0B30E73275E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3942</v>
      </c>
      <c r="B2" t="s">
        <v>5094</v>
      </c>
      <c r="E2" t="b">
        <v>1</v>
      </c>
    </row>
    <row r="3" spans="1:5" x14ac:dyDescent="0.25">
      <c r="A3" t="s">
        <v>616</v>
      </c>
      <c r="B3" t="s">
        <v>5095</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4031D-C835-431A-B2AE-10E40630BDF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3434</v>
      </c>
      <c r="B3" t="s">
        <v>5083</v>
      </c>
      <c r="E3" t="b">
        <v>1</v>
      </c>
    </row>
    <row r="4" spans="1:5" x14ac:dyDescent="0.25">
      <c r="A4" t="s">
        <v>5084</v>
      </c>
      <c r="B4" t="s">
        <v>5085</v>
      </c>
      <c r="E4" t="b">
        <v>1</v>
      </c>
    </row>
    <row r="5" spans="1:5" x14ac:dyDescent="0.25">
      <c r="A5" t="s">
        <v>5089</v>
      </c>
      <c r="B5" t="s">
        <v>5090</v>
      </c>
      <c r="E5" t="b">
        <v>1</v>
      </c>
    </row>
    <row r="6" spans="1:5" x14ac:dyDescent="0.25">
      <c r="A6" t="s">
        <v>1822</v>
      </c>
      <c r="B6" t="s">
        <v>5096</v>
      </c>
      <c r="E6" t="b">
        <v>1</v>
      </c>
    </row>
    <row r="7" spans="1:5" x14ac:dyDescent="0.25">
      <c r="A7" t="s">
        <v>1350</v>
      </c>
      <c r="B7" t="s">
        <v>5103</v>
      </c>
      <c r="E7" t="b">
        <v>1</v>
      </c>
    </row>
    <row r="8" spans="1:5" x14ac:dyDescent="0.25">
      <c r="A8" t="s">
        <v>2514</v>
      </c>
      <c r="B8" t="s">
        <v>5105</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8C38D-B2D3-497F-AA81-E062B7D530E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5047</v>
      </c>
      <c r="B3" t="s">
        <v>5048</v>
      </c>
      <c r="E3" t="b">
        <v>1</v>
      </c>
    </row>
    <row r="4" spans="1:5" x14ac:dyDescent="0.25">
      <c r="A4" t="s">
        <v>5054</v>
      </c>
      <c r="B4" t="s">
        <v>5055</v>
      </c>
      <c r="E4" t="b">
        <v>1</v>
      </c>
    </row>
    <row r="5" spans="1:5" x14ac:dyDescent="0.25">
      <c r="A5" t="s">
        <v>5065</v>
      </c>
      <c r="B5" t="s">
        <v>5066</v>
      </c>
      <c r="E5" t="b">
        <v>1</v>
      </c>
    </row>
    <row r="6" spans="1:5" x14ac:dyDescent="0.25">
      <c r="A6" t="s">
        <v>5084</v>
      </c>
      <c r="B6" t="s">
        <v>5085</v>
      </c>
      <c r="E6" t="b">
        <v>1</v>
      </c>
    </row>
    <row r="7" spans="1:5" x14ac:dyDescent="0.25">
      <c r="A7" t="s">
        <v>5089</v>
      </c>
      <c r="B7" t="s">
        <v>5090</v>
      </c>
      <c r="E7" t="b">
        <v>1</v>
      </c>
    </row>
    <row r="8" spans="1:5" x14ac:dyDescent="0.25">
      <c r="A8" t="s">
        <v>3942</v>
      </c>
      <c r="B8" t="s">
        <v>5094</v>
      </c>
      <c r="E8" t="b">
        <v>1</v>
      </c>
    </row>
    <row r="9" spans="1:5" x14ac:dyDescent="0.25">
      <c r="A9" t="s">
        <v>616</v>
      </c>
      <c r="B9" t="s">
        <v>5095</v>
      </c>
      <c r="E9" t="b">
        <v>1</v>
      </c>
    </row>
    <row r="10" spans="1:5" x14ac:dyDescent="0.25">
      <c r="A10" t="s">
        <v>2514</v>
      </c>
      <c r="B10" t="s">
        <v>5105</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10B0F-0ECB-403D-B859-8D0E1614502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4376</v>
      </c>
      <c r="B2" t="s">
        <v>5045</v>
      </c>
      <c r="E2" t="b">
        <v>1</v>
      </c>
    </row>
    <row r="3" spans="1:5" x14ac:dyDescent="0.25">
      <c r="A3" t="s">
        <v>5047</v>
      </c>
      <c r="B3" t="s">
        <v>5048</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20498-FD55-4C60-8FCB-8124F2470D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5084</v>
      </c>
      <c r="B2" t="s">
        <v>5085</v>
      </c>
      <c r="E2" t="b">
        <v>1</v>
      </c>
    </row>
    <row r="3" spans="1:5" x14ac:dyDescent="0.25">
      <c r="A3" t="s">
        <v>5089</v>
      </c>
      <c r="B3" t="s">
        <v>5090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FDEB3-819E-4198-8387-9C1D68508D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5012</v>
      </c>
      <c r="B2" t="s">
        <v>5013</v>
      </c>
      <c r="E2" t="b">
        <v>1</v>
      </c>
    </row>
    <row r="3" spans="1:5" x14ac:dyDescent="0.25">
      <c r="A3" t="s">
        <v>5030</v>
      </c>
      <c r="B3" t="s">
        <v>5031</v>
      </c>
      <c r="E3" t="b">
        <v>1</v>
      </c>
    </row>
    <row r="4" spans="1:5" x14ac:dyDescent="0.25">
      <c r="A4" t="s">
        <v>5052</v>
      </c>
      <c r="B4" t="s">
        <v>5053</v>
      </c>
      <c r="E4" t="b">
        <v>1</v>
      </c>
    </row>
    <row r="5" spans="1:5" x14ac:dyDescent="0.25">
      <c r="A5" t="s">
        <v>5075</v>
      </c>
      <c r="B5" t="s">
        <v>5076</v>
      </c>
      <c r="E5" t="b">
        <v>1</v>
      </c>
    </row>
    <row r="6" spans="1:5" x14ac:dyDescent="0.25">
      <c r="A6" t="s">
        <v>2956</v>
      </c>
      <c r="B6" t="s">
        <v>5093</v>
      </c>
      <c r="E6" t="b">
        <v>1</v>
      </c>
    </row>
    <row r="7" spans="1:5" x14ac:dyDescent="0.25">
      <c r="A7" t="s">
        <v>4976</v>
      </c>
      <c r="B7" t="s">
        <v>5104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884FE-1C51-41D5-963B-99D8E1A7C36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5016</v>
      </c>
      <c r="B3" t="s">
        <v>5017</v>
      </c>
      <c r="E3" t="b">
        <v>1</v>
      </c>
    </row>
    <row r="4" spans="1:5" x14ac:dyDescent="0.25">
      <c r="A4" t="s">
        <v>5054</v>
      </c>
      <c r="B4" t="s">
        <v>5055</v>
      </c>
      <c r="E4" t="b">
        <v>1</v>
      </c>
    </row>
    <row r="5" spans="1:5" x14ac:dyDescent="0.25">
      <c r="A5" t="s">
        <v>5084</v>
      </c>
      <c r="B5" t="s">
        <v>5085</v>
      </c>
      <c r="E5" t="b">
        <v>1</v>
      </c>
    </row>
    <row r="6" spans="1:5" x14ac:dyDescent="0.25">
      <c r="A6" t="s">
        <v>3942</v>
      </c>
      <c r="B6" t="s">
        <v>5094</v>
      </c>
      <c r="E6" t="b">
        <v>1</v>
      </c>
    </row>
    <row r="7" spans="1:5" x14ac:dyDescent="0.25">
      <c r="A7" t="s">
        <v>616</v>
      </c>
      <c r="B7" t="s">
        <v>5095</v>
      </c>
      <c r="E7" t="b">
        <v>1</v>
      </c>
    </row>
    <row r="8" spans="1:5" x14ac:dyDescent="0.25">
      <c r="A8" t="s">
        <v>2514</v>
      </c>
      <c r="B8" t="s">
        <v>5105</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8742-AD69-4347-A7A6-16B9261D712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4990</v>
      </c>
      <c r="B2" t="s">
        <v>4991</v>
      </c>
      <c r="E2" t="b">
        <v>1</v>
      </c>
    </row>
    <row r="3" spans="1:5" x14ac:dyDescent="0.25">
      <c r="A3" t="s">
        <v>4997</v>
      </c>
      <c r="B3" t="s">
        <v>4998</v>
      </c>
      <c r="E3" t="b">
        <v>1</v>
      </c>
    </row>
    <row r="4" spans="1:5" x14ac:dyDescent="0.25">
      <c r="A4" t="s">
        <v>5012</v>
      </c>
      <c r="B4" t="s">
        <v>5013</v>
      </c>
      <c r="E4" t="b">
        <v>1</v>
      </c>
    </row>
    <row r="5" spans="1:5" x14ac:dyDescent="0.25">
      <c r="A5" t="s">
        <v>5016</v>
      </c>
      <c r="B5" t="s">
        <v>5017</v>
      </c>
      <c r="E5" t="b">
        <v>1</v>
      </c>
    </row>
    <row r="6" spans="1:5" x14ac:dyDescent="0.25">
      <c r="A6" t="s">
        <v>5032</v>
      </c>
      <c r="B6" t="s">
        <v>5033</v>
      </c>
      <c r="E6" t="b">
        <v>1</v>
      </c>
    </row>
    <row r="7" spans="1:5" x14ac:dyDescent="0.25">
      <c r="A7" t="s">
        <v>5035</v>
      </c>
      <c r="B7" t="s">
        <v>5036</v>
      </c>
      <c r="E7" t="b">
        <v>1</v>
      </c>
    </row>
    <row r="8" spans="1:5" x14ac:dyDescent="0.25">
      <c r="A8" t="s">
        <v>5039</v>
      </c>
      <c r="B8" t="s">
        <v>5040</v>
      </c>
      <c r="E8" t="b">
        <v>1</v>
      </c>
    </row>
    <row r="9" spans="1:5" x14ac:dyDescent="0.25">
      <c r="A9" t="s">
        <v>5071</v>
      </c>
      <c r="B9" t="s">
        <v>5072</v>
      </c>
      <c r="E9" t="b">
        <v>1</v>
      </c>
    </row>
    <row r="10" spans="1:5" x14ac:dyDescent="0.25">
      <c r="A10" t="s">
        <v>5073</v>
      </c>
      <c r="B10" t="s">
        <v>5074</v>
      </c>
      <c r="E10" t="b">
        <v>1</v>
      </c>
    </row>
    <row r="11" spans="1:5" x14ac:dyDescent="0.25">
      <c r="A11" t="s">
        <v>5075</v>
      </c>
      <c r="B11" t="s">
        <v>5076</v>
      </c>
      <c r="E11" t="b">
        <v>1</v>
      </c>
    </row>
    <row r="12" spans="1:5" x14ac:dyDescent="0.25">
      <c r="A12" t="s">
        <v>2956</v>
      </c>
      <c r="B12" t="s">
        <v>5093</v>
      </c>
      <c r="E12" t="b">
        <v>1</v>
      </c>
    </row>
    <row r="13" spans="1:5" x14ac:dyDescent="0.25">
      <c r="A13" t="s">
        <v>3942</v>
      </c>
      <c r="B13" t="s">
        <v>5094</v>
      </c>
      <c r="E13" t="b">
        <v>1</v>
      </c>
    </row>
    <row r="14" spans="1:5" x14ac:dyDescent="0.25">
      <c r="A14" t="s">
        <v>616</v>
      </c>
      <c r="B14" t="s">
        <v>5095</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07674-F6E6-4263-ADE3-31A1767C6B3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5065</v>
      </c>
      <c r="B3" t="s">
        <v>5066</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FFB2-CA13-4B31-8BF9-5113D643C9F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5065</v>
      </c>
      <c r="B3" t="s">
        <v>5066</v>
      </c>
      <c r="E3" t="b">
        <v>1</v>
      </c>
    </row>
    <row r="4" spans="1:5" x14ac:dyDescent="0.25">
      <c r="A4" t="s">
        <v>3942</v>
      </c>
      <c r="B4" t="s">
        <v>5094</v>
      </c>
      <c r="E4" t="b">
        <v>1</v>
      </c>
    </row>
    <row r="5" spans="1:5" x14ac:dyDescent="0.25">
      <c r="A5" t="s">
        <v>616</v>
      </c>
      <c r="B5" t="s">
        <v>5095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F9EBB-3CE2-4269-A83F-F727CFB71E8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4990</v>
      </c>
      <c r="B2" t="s">
        <v>4991</v>
      </c>
      <c r="E2" t="b">
        <v>1</v>
      </c>
    </row>
    <row r="3" spans="1:5" x14ac:dyDescent="0.25">
      <c r="A3" t="s">
        <v>4997</v>
      </c>
      <c r="B3" t="s">
        <v>4998</v>
      </c>
      <c r="E3" t="b">
        <v>1</v>
      </c>
    </row>
    <row r="4" spans="1:5" x14ac:dyDescent="0.25">
      <c r="A4" t="s">
        <v>5012</v>
      </c>
      <c r="B4" t="s">
        <v>5013</v>
      </c>
      <c r="E4" t="b">
        <v>1</v>
      </c>
    </row>
    <row r="5" spans="1:5" x14ac:dyDescent="0.25">
      <c r="A5" t="s">
        <v>5016</v>
      </c>
      <c r="B5" t="s">
        <v>5017</v>
      </c>
      <c r="E5" t="b">
        <v>1</v>
      </c>
    </row>
    <row r="6" spans="1:5" x14ac:dyDescent="0.25">
      <c r="A6" t="s">
        <v>5032</v>
      </c>
      <c r="B6" t="s">
        <v>5033</v>
      </c>
      <c r="E6" t="b">
        <v>1</v>
      </c>
    </row>
    <row r="7" spans="1:5" x14ac:dyDescent="0.25">
      <c r="A7" t="s">
        <v>5035</v>
      </c>
      <c r="B7" t="s">
        <v>5036</v>
      </c>
      <c r="E7" t="b">
        <v>1</v>
      </c>
    </row>
    <row r="8" spans="1:5" x14ac:dyDescent="0.25">
      <c r="A8" t="s">
        <v>5039</v>
      </c>
      <c r="B8" t="s">
        <v>5040</v>
      </c>
      <c r="E8" t="b">
        <v>1</v>
      </c>
    </row>
    <row r="9" spans="1:5" x14ac:dyDescent="0.25">
      <c r="A9" t="s">
        <v>5071</v>
      </c>
      <c r="B9" t="s">
        <v>5072</v>
      </c>
      <c r="E9" t="b">
        <v>1</v>
      </c>
    </row>
    <row r="10" spans="1:5" x14ac:dyDescent="0.25">
      <c r="A10" t="s">
        <v>5073</v>
      </c>
      <c r="B10" t="s">
        <v>5074</v>
      </c>
      <c r="E10" t="b">
        <v>1</v>
      </c>
    </row>
    <row r="11" spans="1:5" x14ac:dyDescent="0.25">
      <c r="A11" t="s">
        <v>5075</v>
      </c>
      <c r="B11" t="s">
        <v>5076</v>
      </c>
      <c r="E11" t="b">
        <v>1</v>
      </c>
    </row>
    <row r="12" spans="1:5" x14ac:dyDescent="0.25">
      <c r="A12" t="s">
        <v>2956</v>
      </c>
      <c r="B12" t="s">
        <v>5093</v>
      </c>
      <c r="E12" t="b">
        <v>1</v>
      </c>
    </row>
    <row r="13" spans="1:5" x14ac:dyDescent="0.25">
      <c r="A13" t="s">
        <v>3942</v>
      </c>
      <c r="B13" t="s">
        <v>5094</v>
      </c>
      <c r="E13" t="b">
        <v>1</v>
      </c>
    </row>
    <row r="14" spans="1:5" x14ac:dyDescent="0.25">
      <c r="A14" t="s">
        <v>616</v>
      </c>
      <c r="B14" t="s">
        <v>5095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F2B97-3AC3-4FDA-A086-D1FB9695157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2934</v>
      </c>
      <c r="B3" t="s">
        <v>5046</v>
      </c>
      <c r="E3" t="b">
        <v>1</v>
      </c>
    </row>
    <row r="4" spans="1:5" x14ac:dyDescent="0.25">
      <c r="A4" t="s">
        <v>5084</v>
      </c>
      <c r="B4" t="s">
        <v>5085</v>
      </c>
      <c r="E4" t="b">
        <v>1</v>
      </c>
    </row>
    <row r="5" spans="1:5" x14ac:dyDescent="0.25">
      <c r="A5" t="s">
        <v>3942</v>
      </c>
      <c r="B5" t="s">
        <v>5094</v>
      </c>
      <c r="E5" t="b">
        <v>1</v>
      </c>
    </row>
    <row r="6" spans="1:5" x14ac:dyDescent="0.25">
      <c r="A6" t="s">
        <v>616</v>
      </c>
      <c r="B6" t="s">
        <v>5095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B5D97-75BB-4725-8AE2-6AF446AD61F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4993</v>
      </c>
      <c r="E2" t="b">
        <v>1</v>
      </c>
    </row>
    <row r="3" spans="1:5" x14ac:dyDescent="0.25">
      <c r="A3" t="s">
        <v>4994</v>
      </c>
      <c r="B3" t="s">
        <v>4995</v>
      </c>
      <c r="E3" t="b">
        <v>1</v>
      </c>
    </row>
    <row r="4" spans="1:5" x14ac:dyDescent="0.25">
      <c r="A4" t="s">
        <v>4999</v>
      </c>
      <c r="B4" t="s">
        <v>5000</v>
      </c>
      <c r="E4" t="b">
        <v>1</v>
      </c>
    </row>
    <row r="5" spans="1:5" x14ac:dyDescent="0.25">
      <c r="A5" t="s">
        <v>5008</v>
      </c>
      <c r="B5" t="s">
        <v>5009</v>
      </c>
      <c r="E5" t="b">
        <v>1</v>
      </c>
    </row>
    <row r="6" spans="1:5" x14ac:dyDescent="0.25">
      <c r="A6" t="s">
        <v>5016</v>
      </c>
      <c r="B6" t="s">
        <v>5017</v>
      </c>
      <c r="E6" t="b">
        <v>1</v>
      </c>
    </row>
    <row r="7" spans="1:5" x14ac:dyDescent="0.25">
      <c r="A7" t="s">
        <v>5054</v>
      </c>
      <c r="B7" t="s">
        <v>5055</v>
      </c>
      <c r="E7" t="b">
        <v>1</v>
      </c>
    </row>
    <row r="8" spans="1:5" x14ac:dyDescent="0.25">
      <c r="A8" t="s">
        <v>5060</v>
      </c>
      <c r="B8" t="s">
        <v>5061</v>
      </c>
      <c r="E8" t="b">
        <v>1</v>
      </c>
    </row>
    <row r="9" spans="1:5" x14ac:dyDescent="0.25">
      <c r="A9" t="s">
        <v>5065</v>
      </c>
      <c r="B9" t="s">
        <v>5066</v>
      </c>
      <c r="E9" t="b">
        <v>1</v>
      </c>
    </row>
    <row r="10" spans="1:5" x14ac:dyDescent="0.25">
      <c r="A10" t="s">
        <v>5084</v>
      </c>
      <c r="B10" t="s">
        <v>5085</v>
      </c>
      <c r="E10" t="b">
        <v>1</v>
      </c>
    </row>
    <row r="11" spans="1:5" x14ac:dyDescent="0.25">
      <c r="A11" t="s">
        <v>5091</v>
      </c>
      <c r="B11" t="s">
        <v>5092</v>
      </c>
      <c r="E11" t="b">
        <v>1</v>
      </c>
    </row>
    <row r="12" spans="1:5" x14ac:dyDescent="0.25">
      <c r="A12" t="s">
        <v>3942</v>
      </c>
      <c r="B12" t="s">
        <v>5094</v>
      </c>
      <c r="E12" t="b">
        <v>1</v>
      </c>
    </row>
    <row r="13" spans="1:5" x14ac:dyDescent="0.25">
      <c r="A13" t="s">
        <v>616</v>
      </c>
      <c r="B13" t="s">
        <v>5095</v>
      </c>
      <c r="E13" t="b">
        <v>1</v>
      </c>
    </row>
    <row r="14" spans="1:5" x14ac:dyDescent="0.25">
      <c r="A14" t="s">
        <v>2514</v>
      </c>
      <c r="B14" t="s">
        <v>5105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2D03F-5E7A-4A0A-9FC3-A07E6E4A5D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5006</v>
      </c>
      <c r="B2" t="s">
        <v>5007</v>
      </c>
      <c r="E2" t="b">
        <v>1</v>
      </c>
    </row>
    <row r="3" spans="1:5" x14ac:dyDescent="0.25">
      <c r="A3" t="s">
        <v>5012</v>
      </c>
      <c r="B3" t="s">
        <v>5013</v>
      </c>
      <c r="E3" t="b">
        <v>1</v>
      </c>
    </row>
    <row r="4" spans="1:5" x14ac:dyDescent="0.25">
      <c r="A4" t="s">
        <v>5032</v>
      </c>
      <c r="B4" t="s">
        <v>5033</v>
      </c>
      <c r="E4" t="b">
        <v>1</v>
      </c>
    </row>
    <row r="5" spans="1:5" x14ac:dyDescent="0.25">
      <c r="A5" t="s">
        <v>5039</v>
      </c>
      <c r="B5" t="s">
        <v>5040</v>
      </c>
      <c r="E5" t="b">
        <v>1</v>
      </c>
    </row>
    <row r="6" spans="1:5" x14ac:dyDescent="0.25">
      <c r="A6" t="s">
        <v>5071</v>
      </c>
      <c r="B6" t="s">
        <v>5072</v>
      </c>
      <c r="E6" t="b">
        <v>1</v>
      </c>
    </row>
    <row r="7" spans="1:5" x14ac:dyDescent="0.25">
      <c r="A7" t="s">
        <v>5075</v>
      </c>
      <c r="B7" t="s">
        <v>5076</v>
      </c>
      <c r="E7" t="b">
        <v>1</v>
      </c>
    </row>
    <row r="8" spans="1:5" x14ac:dyDescent="0.25">
      <c r="A8" t="s">
        <v>2956</v>
      </c>
      <c r="B8" t="s">
        <v>5093</v>
      </c>
      <c r="E8" t="b">
        <v>1</v>
      </c>
    </row>
    <row r="9" spans="1:5" x14ac:dyDescent="0.25">
      <c r="A9" t="s">
        <v>3942</v>
      </c>
      <c r="B9" t="s">
        <v>5094</v>
      </c>
      <c r="E9" t="b">
        <v>1</v>
      </c>
    </row>
    <row r="10" spans="1:5" x14ac:dyDescent="0.25">
      <c r="A10" t="s">
        <v>616</v>
      </c>
      <c r="B10" t="s">
        <v>5095</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741A6-B16C-4F26-AAFB-992267DA4FB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4990</v>
      </c>
      <c r="B2" t="s">
        <v>4991</v>
      </c>
      <c r="E2" t="b">
        <v>1</v>
      </c>
    </row>
    <row r="3" spans="1:5" x14ac:dyDescent="0.25">
      <c r="A3" t="s">
        <v>4994</v>
      </c>
      <c r="B3" t="s">
        <v>4995</v>
      </c>
      <c r="E3" t="b">
        <v>1</v>
      </c>
    </row>
    <row r="4" spans="1:5" x14ac:dyDescent="0.25">
      <c r="A4" t="s">
        <v>4997</v>
      </c>
      <c r="B4" t="s">
        <v>4998</v>
      </c>
      <c r="E4" t="b">
        <v>1</v>
      </c>
    </row>
    <row r="5" spans="1:5" x14ac:dyDescent="0.25">
      <c r="A5" t="s">
        <v>5008</v>
      </c>
      <c r="B5" t="s">
        <v>5009</v>
      </c>
      <c r="E5" t="b">
        <v>1</v>
      </c>
    </row>
    <row r="6" spans="1:5" x14ac:dyDescent="0.25">
      <c r="A6" t="s">
        <v>5012</v>
      </c>
      <c r="B6" t="s">
        <v>5013</v>
      </c>
      <c r="E6" t="b">
        <v>1</v>
      </c>
    </row>
    <row r="7" spans="1:5" x14ac:dyDescent="0.25">
      <c r="A7" t="s">
        <v>5016</v>
      </c>
      <c r="B7" t="s">
        <v>5017</v>
      </c>
      <c r="E7" t="b">
        <v>1</v>
      </c>
    </row>
    <row r="8" spans="1:5" x14ac:dyDescent="0.25">
      <c r="A8" t="s">
        <v>5032</v>
      </c>
      <c r="B8" t="s">
        <v>5033</v>
      </c>
      <c r="E8" t="b">
        <v>1</v>
      </c>
    </row>
    <row r="9" spans="1:5" x14ac:dyDescent="0.25">
      <c r="A9" t="s">
        <v>5035</v>
      </c>
      <c r="B9" t="s">
        <v>5036</v>
      </c>
      <c r="E9" t="b">
        <v>1</v>
      </c>
    </row>
    <row r="10" spans="1:5" x14ac:dyDescent="0.25">
      <c r="A10" t="s">
        <v>5039</v>
      </c>
      <c r="B10" t="s">
        <v>5040</v>
      </c>
      <c r="E10" t="b">
        <v>1</v>
      </c>
    </row>
    <row r="11" spans="1:5" x14ac:dyDescent="0.25">
      <c r="A11" t="s">
        <v>5071</v>
      </c>
      <c r="B11" t="s">
        <v>5072</v>
      </c>
      <c r="E11" t="b">
        <v>1</v>
      </c>
    </row>
    <row r="12" spans="1:5" x14ac:dyDescent="0.25">
      <c r="A12" t="s">
        <v>5073</v>
      </c>
      <c r="B12" t="s">
        <v>5074</v>
      </c>
      <c r="E12" t="b">
        <v>1</v>
      </c>
    </row>
    <row r="13" spans="1:5" x14ac:dyDescent="0.25">
      <c r="A13" t="s">
        <v>5075</v>
      </c>
      <c r="B13" t="s">
        <v>5076</v>
      </c>
      <c r="E13" t="b">
        <v>1</v>
      </c>
    </row>
    <row r="14" spans="1:5" x14ac:dyDescent="0.25">
      <c r="A14" t="s">
        <v>5084</v>
      </c>
      <c r="B14" t="s">
        <v>5085</v>
      </c>
      <c r="E14" t="b">
        <v>1</v>
      </c>
    </row>
    <row r="15" spans="1:5" x14ac:dyDescent="0.25">
      <c r="A15" t="s">
        <v>2956</v>
      </c>
      <c r="B15" t="s">
        <v>5093</v>
      </c>
      <c r="E15" t="b">
        <v>1</v>
      </c>
    </row>
    <row r="16" spans="1:5" x14ac:dyDescent="0.25">
      <c r="A16" t="s">
        <v>3942</v>
      </c>
      <c r="B16" t="s">
        <v>5094</v>
      </c>
      <c r="E16" t="b">
        <v>1</v>
      </c>
    </row>
    <row r="17" spans="1:5" x14ac:dyDescent="0.25">
      <c r="A17" t="s">
        <v>616</v>
      </c>
      <c r="B17" t="s">
        <v>5095</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6908-CA8E-4C64-ACAC-45CE5C8F26D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5043</v>
      </c>
      <c r="B3" t="s">
        <v>5044</v>
      </c>
      <c r="E3" t="b">
        <v>1</v>
      </c>
    </row>
    <row r="4" spans="1:5" x14ac:dyDescent="0.25">
      <c r="A4" t="s">
        <v>5084</v>
      </c>
      <c r="B4" t="s">
        <v>5085</v>
      </c>
      <c r="E4" t="b">
        <v>1</v>
      </c>
    </row>
    <row r="5" spans="1:5" x14ac:dyDescent="0.25">
      <c r="A5" t="s">
        <v>5089</v>
      </c>
      <c r="B5" t="s">
        <v>5090</v>
      </c>
      <c r="E5" t="b">
        <v>1</v>
      </c>
    </row>
    <row r="6" spans="1:5" x14ac:dyDescent="0.25">
      <c r="A6" t="s">
        <v>3942</v>
      </c>
      <c r="B6" t="s">
        <v>5094</v>
      </c>
      <c r="E6" t="b">
        <v>1</v>
      </c>
    </row>
    <row r="7" spans="1:5" x14ac:dyDescent="0.25">
      <c r="A7" t="s">
        <v>616</v>
      </c>
      <c r="B7" t="s">
        <v>5095</v>
      </c>
      <c r="E7" t="b">
        <v>1</v>
      </c>
    </row>
    <row r="8" spans="1:5" x14ac:dyDescent="0.25">
      <c r="A8" t="s">
        <v>2514</v>
      </c>
      <c r="B8" t="s">
        <v>5105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6B13B-ED3E-428D-97A1-1890731521A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4993</v>
      </c>
      <c r="E2" t="b">
        <v>1</v>
      </c>
    </row>
    <row r="3" spans="1:5" x14ac:dyDescent="0.25">
      <c r="A3" t="s">
        <v>5047</v>
      </c>
      <c r="B3" t="s">
        <v>5048</v>
      </c>
      <c r="E3" t="b">
        <v>1</v>
      </c>
    </row>
    <row r="4" spans="1:5" x14ac:dyDescent="0.25">
      <c r="A4" t="s">
        <v>5091</v>
      </c>
      <c r="B4" t="s">
        <v>5092</v>
      </c>
      <c r="E4" t="b">
        <v>1</v>
      </c>
    </row>
    <row r="5" spans="1:5" x14ac:dyDescent="0.25">
      <c r="A5" t="s">
        <v>3942</v>
      </c>
      <c r="B5" t="s">
        <v>5094</v>
      </c>
      <c r="E5" t="b">
        <v>1</v>
      </c>
    </row>
    <row r="6" spans="1:5" x14ac:dyDescent="0.25">
      <c r="A6" t="s">
        <v>616</v>
      </c>
      <c r="B6" t="s">
        <v>5095</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F662B-A23A-4542-A9E8-5A74EF0096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4993</v>
      </c>
      <c r="E2" t="b">
        <v>1</v>
      </c>
    </row>
    <row r="3" spans="1:5" x14ac:dyDescent="0.25">
      <c r="A3" t="s">
        <v>5014</v>
      </c>
      <c r="B3" t="s">
        <v>5015</v>
      </c>
      <c r="E3" t="b">
        <v>1</v>
      </c>
    </row>
    <row r="4" spans="1:5" x14ac:dyDescent="0.25">
      <c r="A4" t="s">
        <v>5016</v>
      </c>
      <c r="B4" t="s">
        <v>5017</v>
      </c>
      <c r="E4" t="b">
        <v>1</v>
      </c>
    </row>
    <row r="5" spans="1:5" x14ac:dyDescent="0.25">
      <c r="A5" t="s">
        <v>5084</v>
      </c>
      <c r="B5" t="s">
        <v>5085</v>
      </c>
      <c r="E5" t="b">
        <v>1</v>
      </c>
    </row>
    <row r="6" spans="1:5" x14ac:dyDescent="0.25">
      <c r="A6" t="s">
        <v>5091</v>
      </c>
      <c r="B6" t="s">
        <v>5092</v>
      </c>
      <c r="E6" t="b">
        <v>1</v>
      </c>
    </row>
    <row r="7" spans="1:5" x14ac:dyDescent="0.25">
      <c r="A7" t="s">
        <v>3942</v>
      </c>
      <c r="B7" t="s">
        <v>5094</v>
      </c>
      <c r="E7" t="b">
        <v>1</v>
      </c>
    </row>
    <row r="8" spans="1:5" x14ac:dyDescent="0.25">
      <c r="A8" t="s">
        <v>616</v>
      </c>
      <c r="B8" t="s">
        <v>5095</v>
      </c>
      <c r="E8" t="b">
        <v>1</v>
      </c>
    </row>
    <row r="9" spans="1:5" x14ac:dyDescent="0.25">
      <c r="A9" t="s">
        <v>2514</v>
      </c>
      <c r="B9" t="s">
        <v>5105</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4CF79-A812-49D2-B527-D7A408A7FCC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5012</v>
      </c>
      <c r="B3" t="s">
        <v>5013</v>
      </c>
      <c r="E3" t="b">
        <v>1</v>
      </c>
    </row>
    <row r="4" spans="1:5" x14ac:dyDescent="0.25">
      <c r="A4" t="s">
        <v>5016</v>
      </c>
      <c r="B4" t="s">
        <v>5017</v>
      </c>
      <c r="E4" t="b">
        <v>1</v>
      </c>
    </row>
    <row r="5" spans="1:5" x14ac:dyDescent="0.25">
      <c r="A5" t="s">
        <v>5032</v>
      </c>
      <c r="B5" t="s">
        <v>5033</v>
      </c>
      <c r="E5" t="b">
        <v>1</v>
      </c>
    </row>
    <row r="6" spans="1:5" x14ac:dyDescent="0.25">
      <c r="A6" t="s">
        <v>5039</v>
      </c>
      <c r="B6" t="s">
        <v>5040</v>
      </c>
      <c r="E6" t="b">
        <v>1</v>
      </c>
    </row>
    <row r="7" spans="1:5" x14ac:dyDescent="0.25">
      <c r="A7" t="s">
        <v>5071</v>
      </c>
      <c r="B7" t="s">
        <v>5072</v>
      </c>
      <c r="E7" t="b">
        <v>1</v>
      </c>
    </row>
    <row r="8" spans="1:5" x14ac:dyDescent="0.25">
      <c r="A8" t="s">
        <v>2956</v>
      </c>
      <c r="B8" t="s">
        <v>5093</v>
      </c>
      <c r="E8" t="b">
        <v>1</v>
      </c>
    </row>
    <row r="9" spans="1:5" x14ac:dyDescent="0.25">
      <c r="A9" t="s">
        <v>3942</v>
      </c>
      <c r="B9" t="s">
        <v>5094</v>
      </c>
      <c r="E9" t="b">
        <v>1</v>
      </c>
    </row>
    <row r="10" spans="1:5" x14ac:dyDescent="0.25">
      <c r="A10" t="s">
        <v>616</v>
      </c>
      <c r="B10" t="s">
        <v>5095</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E1120-2A3F-468B-A4CF-F63AD840999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4999</v>
      </c>
      <c r="B2" t="s">
        <v>5000</v>
      </c>
      <c r="E2" t="b">
        <v>1</v>
      </c>
    </row>
    <row r="3" spans="1:5" x14ac:dyDescent="0.25">
      <c r="A3" t="s">
        <v>5004</v>
      </c>
      <c r="B3" t="s">
        <v>5005</v>
      </c>
      <c r="E3" t="b">
        <v>1</v>
      </c>
    </row>
    <row r="4" spans="1:5" x14ac:dyDescent="0.25">
      <c r="A4" t="s">
        <v>5014</v>
      </c>
      <c r="B4" t="s">
        <v>5015</v>
      </c>
      <c r="E4" t="b">
        <v>1</v>
      </c>
    </row>
    <row r="5" spans="1:5" x14ac:dyDescent="0.25">
      <c r="A5" t="s">
        <v>5016</v>
      </c>
      <c r="B5" t="s">
        <v>5017</v>
      </c>
      <c r="E5" t="b">
        <v>1</v>
      </c>
    </row>
    <row r="6" spans="1:5" x14ac:dyDescent="0.25">
      <c r="A6" t="s">
        <v>5052</v>
      </c>
      <c r="B6" t="s">
        <v>5053</v>
      </c>
      <c r="E6" t="b">
        <v>1</v>
      </c>
    </row>
    <row r="7" spans="1:5" x14ac:dyDescent="0.25">
      <c r="A7" t="s">
        <v>5065</v>
      </c>
      <c r="B7" t="s">
        <v>5066</v>
      </c>
      <c r="E7" t="b">
        <v>1</v>
      </c>
    </row>
    <row r="8" spans="1:5" x14ac:dyDescent="0.25">
      <c r="A8" t="s">
        <v>5071</v>
      </c>
      <c r="B8" t="s">
        <v>5072</v>
      </c>
      <c r="E8" t="b">
        <v>1</v>
      </c>
    </row>
    <row r="9" spans="1:5" x14ac:dyDescent="0.25">
      <c r="A9" t="s">
        <v>5075</v>
      </c>
      <c r="B9" t="s">
        <v>5076</v>
      </c>
      <c r="E9" t="b">
        <v>1</v>
      </c>
    </row>
    <row r="10" spans="1:5" x14ac:dyDescent="0.25">
      <c r="A10" t="s">
        <v>5084</v>
      </c>
      <c r="B10" t="s">
        <v>5085</v>
      </c>
      <c r="E10" t="b">
        <v>1</v>
      </c>
    </row>
    <row r="11" spans="1:5" x14ac:dyDescent="0.25">
      <c r="A11" t="s">
        <v>5091</v>
      </c>
      <c r="B11" t="s">
        <v>5092</v>
      </c>
      <c r="E11" t="b">
        <v>1</v>
      </c>
    </row>
    <row r="12" spans="1:5" x14ac:dyDescent="0.25">
      <c r="A12" t="s">
        <v>3942</v>
      </c>
      <c r="B12" t="s">
        <v>5094</v>
      </c>
      <c r="E12" t="b">
        <v>1</v>
      </c>
    </row>
    <row r="13" spans="1:5" x14ac:dyDescent="0.25">
      <c r="A13" t="s">
        <v>616</v>
      </c>
      <c r="B13" t="s">
        <v>5095</v>
      </c>
      <c r="E13" t="b">
        <v>1</v>
      </c>
    </row>
    <row r="14" spans="1:5" x14ac:dyDescent="0.25">
      <c r="A14" t="s">
        <v>2514</v>
      </c>
      <c r="B14" t="s">
        <v>5105</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8EF5F-470E-4914-9CB2-318A9B360D6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5008</v>
      </c>
      <c r="B3" t="s">
        <v>5009</v>
      </c>
      <c r="E3" t="b">
        <v>1</v>
      </c>
    </row>
    <row r="4" spans="1:5" x14ac:dyDescent="0.25">
      <c r="A4" t="s">
        <v>5016</v>
      </c>
      <c r="B4" t="s">
        <v>5017</v>
      </c>
      <c r="E4" t="b">
        <v>1</v>
      </c>
    </row>
    <row r="5" spans="1:5" x14ac:dyDescent="0.25">
      <c r="A5" t="s">
        <v>5039</v>
      </c>
      <c r="B5" t="s">
        <v>5040</v>
      </c>
      <c r="E5" t="b">
        <v>1</v>
      </c>
    </row>
    <row r="6" spans="1:5" x14ac:dyDescent="0.25">
      <c r="A6" t="s">
        <v>5054</v>
      </c>
      <c r="B6" t="s">
        <v>5055</v>
      </c>
      <c r="E6" t="b">
        <v>1</v>
      </c>
    </row>
    <row r="7" spans="1:5" x14ac:dyDescent="0.25">
      <c r="A7" t="s">
        <v>5071</v>
      </c>
      <c r="B7" t="s">
        <v>5072</v>
      </c>
      <c r="E7" t="b">
        <v>1</v>
      </c>
    </row>
    <row r="8" spans="1:5" x14ac:dyDescent="0.25">
      <c r="A8" t="s">
        <v>5075</v>
      </c>
      <c r="B8" t="s">
        <v>5076</v>
      </c>
      <c r="E8" t="b">
        <v>1</v>
      </c>
    </row>
    <row r="9" spans="1:5" x14ac:dyDescent="0.25">
      <c r="A9" t="s">
        <v>3942</v>
      </c>
      <c r="B9" t="s">
        <v>5094</v>
      </c>
      <c r="E9" t="b">
        <v>1</v>
      </c>
    </row>
    <row r="10" spans="1:5" x14ac:dyDescent="0.25">
      <c r="A10" t="s">
        <v>616</v>
      </c>
      <c r="B10" t="s">
        <v>5095</v>
      </c>
      <c r="E10" t="b">
        <v>1</v>
      </c>
    </row>
    <row r="11" spans="1:5" x14ac:dyDescent="0.25">
      <c r="A11" t="s">
        <v>2514</v>
      </c>
      <c r="B11" t="s">
        <v>5105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32C9-6841-4FE3-B18B-946EFBA300C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4993</v>
      </c>
      <c r="E2" t="b">
        <v>1</v>
      </c>
    </row>
    <row r="3" spans="1:5" x14ac:dyDescent="0.25">
      <c r="A3" t="s">
        <v>5014</v>
      </c>
      <c r="B3" t="s">
        <v>5015</v>
      </c>
      <c r="E3" t="b">
        <v>1</v>
      </c>
    </row>
    <row r="4" spans="1:5" x14ac:dyDescent="0.25">
      <c r="A4" t="s">
        <v>5016</v>
      </c>
      <c r="B4" t="s">
        <v>5017</v>
      </c>
      <c r="E4" t="b">
        <v>1</v>
      </c>
    </row>
    <row r="5" spans="1:5" x14ac:dyDescent="0.25">
      <c r="A5" t="s">
        <v>5065</v>
      </c>
      <c r="B5" t="s">
        <v>5066</v>
      </c>
      <c r="E5" t="b">
        <v>1</v>
      </c>
    </row>
    <row r="6" spans="1:5" x14ac:dyDescent="0.25">
      <c r="A6" t="s">
        <v>5084</v>
      </c>
      <c r="B6" t="s">
        <v>5085</v>
      </c>
      <c r="E6" t="b">
        <v>1</v>
      </c>
    </row>
    <row r="7" spans="1:5" x14ac:dyDescent="0.25">
      <c r="A7" t="s">
        <v>5091</v>
      </c>
      <c r="B7" t="s">
        <v>5092</v>
      </c>
      <c r="E7" t="b">
        <v>1</v>
      </c>
    </row>
    <row r="8" spans="1:5" x14ac:dyDescent="0.25">
      <c r="A8" t="s">
        <v>3942</v>
      </c>
      <c r="B8" t="s">
        <v>5094</v>
      </c>
      <c r="E8" t="b">
        <v>1</v>
      </c>
    </row>
    <row r="9" spans="1:5" x14ac:dyDescent="0.25">
      <c r="A9" t="s">
        <v>616</v>
      </c>
      <c r="B9" t="s">
        <v>5095</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E6EE-C4BC-4501-BB51-C1067D1C0BD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1162</v>
      </c>
      <c r="B2" t="s">
        <v>5018</v>
      </c>
      <c r="E2" t="b">
        <v>1</v>
      </c>
    </row>
    <row r="3" spans="1:5" x14ac:dyDescent="0.25">
      <c r="A3" t="s">
        <v>5019</v>
      </c>
      <c r="B3" t="s">
        <v>5020</v>
      </c>
      <c r="E3" t="b">
        <v>1</v>
      </c>
    </row>
    <row r="4" spans="1:5" x14ac:dyDescent="0.25">
      <c r="A4" t="s">
        <v>2390</v>
      </c>
      <c r="B4" t="s">
        <v>5021</v>
      </c>
      <c r="E4" t="b">
        <v>1</v>
      </c>
    </row>
    <row r="5" spans="1:5" x14ac:dyDescent="0.25">
      <c r="A5" t="s">
        <v>3526</v>
      </c>
      <c r="B5" t="s">
        <v>5022</v>
      </c>
      <c r="E5" t="b">
        <v>1</v>
      </c>
    </row>
    <row r="6" spans="1:5" x14ac:dyDescent="0.25">
      <c r="A6" t="s">
        <v>3398</v>
      </c>
      <c r="B6" t="s">
        <v>5023</v>
      </c>
      <c r="E6" t="b">
        <v>1</v>
      </c>
    </row>
    <row r="7" spans="1:5" x14ac:dyDescent="0.25">
      <c r="A7" t="s">
        <v>5024</v>
      </c>
      <c r="B7" t="s">
        <v>5025</v>
      </c>
      <c r="E7" t="b">
        <v>1</v>
      </c>
    </row>
    <row r="8" spans="1:5" x14ac:dyDescent="0.25">
      <c r="A8" t="s">
        <v>2848</v>
      </c>
      <c r="B8" t="s">
        <v>5057</v>
      </c>
      <c r="E8" t="b">
        <v>1</v>
      </c>
    </row>
    <row r="9" spans="1:5" x14ac:dyDescent="0.25">
      <c r="A9" t="s">
        <v>3942</v>
      </c>
      <c r="B9" t="s">
        <v>5094</v>
      </c>
      <c r="E9" t="b">
        <v>1</v>
      </c>
    </row>
    <row r="10" spans="1:5" x14ac:dyDescent="0.25">
      <c r="A10" t="s">
        <v>616</v>
      </c>
      <c r="B10" t="s">
        <v>5095</v>
      </c>
      <c r="E10" t="b">
        <v>1</v>
      </c>
    </row>
    <row r="11" spans="1:5" x14ac:dyDescent="0.25">
      <c r="A11" t="s">
        <v>2514</v>
      </c>
      <c r="B11" t="s">
        <v>5105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B07E-5D69-4116-A19B-17BFC8616CD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2594</v>
      </c>
      <c r="B3" t="s">
        <v>5011</v>
      </c>
      <c r="E3" t="b">
        <v>1</v>
      </c>
    </row>
    <row r="4" spans="1:5" x14ac:dyDescent="0.25">
      <c r="A4" t="s">
        <v>5016</v>
      </c>
      <c r="B4" t="s">
        <v>5017</v>
      </c>
      <c r="E4" t="b">
        <v>1</v>
      </c>
    </row>
    <row r="5" spans="1:5" x14ac:dyDescent="0.25">
      <c r="A5" t="s">
        <v>2092</v>
      </c>
      <c r="B5" t="s">
        <v>5080</v>
      </c>
      <c r="E5" t="b">
        <v>1</v>
      </c>
    </row>
    <row r="6" spans="1:5" x14ac:dyDescent="0.25">
      <c r="A6" t="s">
        <v>1554</v>
      </c>
      <c r="B6" t="s">
        <v>5081</v>
      </c>
      <c r="E6" t="b">
        <v>1</v>
      </c>
    </row>
    <row r="7" spans="1:5" x14ac:dyDescent="0.25">
      <c r="A7" t="s">
        <v>1850</v>
      </c>
      <c r="B7" t="s">
        <v>5082</v>
      </c>
      <c r="E7" t="b">
        <v>1</v>
      </c>
    </row>
    <row r="8" spans="1:5" x14ac:dyDescent="0.25">
      <c r="A8" t="s">
        <v>3942</v>
      </c>
      <c r="B8" t="s">
        <v>5094</v>
      </c>
      <c r="E8" t="b">
        <v>1</v>
      </c>
    </row>
    <row r="9" spans="1:5" x14ac:dyDescent="0.25">
      <c r="A9" t="s">
        <v>616</v>
      </c>
      <c r="B9" t="s">
        <v>5095</v>
      </c>
      <c r="E9" t="b">
        <v>1</v>
      </c>
    </row>
    <row r="10" spans="1:5" x14ac:dyDescent="0.25">
      <c r="A10" t="s">
        <v>2514</v>
      </c>
      <c r="B10" t="s">
        <v>5105</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F09C-70CB-4738-9D74-A0AC62B9F47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4999</v>
      </c>
      <c r="B3" t="s">
        <v>5000</v>
      </c>
      <c r="E3" t="b">
        <v>1</v>
      </c>
    </row>
    <row r="4" spans="1:5" x14ac:dyDescent="0.25">
      <c r="A4" t="s">
        <v>5016</v>
      </c>
      <c r="B4" t="s">
        <v>5017</v>
      </c>
      <c r="E4" t="b">
        <v>1</v>
      </c>
    </row>
    <row r="5" spans="1:5" x14ac:dyDescent="0.25">
      <c r="A5" t="s">
        <v>3594</v>
      </c>
      <c r="B5" t="s">
        <v>5062</v>
      </c>
      <c r="E5" t="b">
        <v>1</v>
      </c>
    </row>
    <row r="6" spans="1:5" x14ac:dyDescent="0.25">
      <c r="A6" t="s">
        <v>3942</v>
      </c>
      <c r="B6" t="s">
        <v>5094</v>
      </c>
      <c r="E6" t="b">
        <v>1</v>
      </c>
    </row>
    <row r="7" spans="1:5" x14ac:dyDescent="0.25">
      <c r="A7" t="s">
        <v>616</v>
      </c>
      <c r="B7" t="s">
        <v>5095</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9C73E-5C79-4484-B8F4-EE3639273A5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5039</v>
      </c>
      <c r="B2" t="s">
        <v>5040</v>
      </c>
      <c r="E2" t="b">
        <v>1</v>
      </c>
    </row>
    <row r="3" spans="1:5" x14ac:dyDescent="0.25">
      <c r="A3" t="s">
        <v>2848</v>
      </c>
      <c r="B3" t="s">
        <v>5057</v>
      </c>
      <c r="E3" t="b">
        <v>1</v>
      </c>
    </row>
    <row r="4" spans="1:5" x14ac:dyDescent="0.25">
      <c r="A4" t="s">
        <v>3826</v>
      </c>
      <c r="B4" t="s">
        <v>5077</v>
      </c>
      <c r="E4" t="b">
        <v>1</v>
      </c>
    </row>
    <row r="5" spans="1:5" x14ac:dyDescent="0.25">
      <c r="A5" t="s">
        <v>286</v>
      </c>
      <c r="B5" t="s">
        <v>5079</v>
      </c>
      <c r="E5" t="b">
        <v>1</v>
      </c>
    </row>
    <row r="6" spans="1:5" x14ac:dyDescent="0.25">
      <c r="A6" t="s">
        <v>3942</v>
      </c>
      <c r="B6" t="s">
        <v>5094</v>
      </c>
      <c r="E6" t="b">
        <v>1</v>
      </c>
    </row>
    <row r="7" spans="1:5" x14ac:dyDescent="0.25">
      <c r="A7" t="s">
        <v>616</v>
      </c>
      <c r="B7" t="s">
        <v>5095</v>
      </c>
      <c r="E7" t="b">
        <v>1</v>
      </c>
    </row>
    <row r="8" spans="1:5" x14ac:dyDescent="0.25">
      <c r="A8" t="s">
        <v>2158</v>
      </c>
      <c r="B8" t="s">
        <v>5106</v>
      </c>
      <c r="E8" t="b">
        <v>1</v>
      </c>
    </row>
    <row r="9" spans="1:5" x14ac:dyDescent="0.25">
      <c r="A9" t="s">
        <v>5107</v>
      </c>
      <c r="B9" t="s">
        <v>5108</v>
      </c>
      <c r="E9" t="b">
        <v>1</v>
      </c>
    </row>
    <row r="10" spans="1:5" x14ac:dyDescent="0.25">
      <c r="A10" t="s">
        <v>680</v>
      </c>
      <c r="B10" t="s">
        <v>5109</v>
      </c>
      <c r="E10" t="b">
        <v>1</v>
      </c>
    </row>
    <row r="11" spans="1:5" x14ac:dyDescent="0.25">
      <c r="A11" t="s">
        <v>3904</v>
      </c>
      <c r="B11" t="s">
        <v>5110</v>
      </c>
      <c r="E11" t="b">
        <v>1</v>
      </c>
    </row>
    <row r="12" spans="1:5" x14ac:dyDescent="0.25">
      <c r="A12" t="s">
        <v>4918</v>
      </c>
      <c r="B12" t="s">
        <v>5111</v>
      </c>
      <c r="E12" t="b">
        <v>1</v>
      </c>
    </row>
    <row r="13" spans="1:5" x14ac:dyDescent="0.25">
      <c r="A13" t="s">
        <v>1286</v>
      </c>
      <c r="B13" t="s">
        <v>5112</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E2A1D-384A-4A84-B4BA-8E3CCBA5198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5016</v>
      </c>
      <c r="B3" t="s">
        <v>5017</v>
      </c>
      <c r="E3" t="b">
        <v>1</v>
      </c>
    </row>
    <row r="4" spans="1:5" x14ac:dyDescent="0.25">
      <c r="A4" t="s">
        <v>3942</v>
      </c>
      <c r="B4" t="s">
        <v>5094</v>
      </c>
      <c r="E4" t="b">
        <v>1</v>
      </c>
    </row>
    <row r="5" spans="1:5" x14ac:dyDescent="0.25">
      <c r="A5" t="s">
        <v>616</v>
      </c>
      <c r="B5" t="s">
        <v>5095</v>
      </c>
      <c r="E5" t="b">
        <v>1</v>
      </c>
    </row>
    <row r="6" spans="1:5" x14ac:dyDescent="0.25">
      <c r="A6" t="s">
        <v>1822</v>
      </c>
      <c r="B6" t="s">
        <v>5096</v>
      </c>
      <c r="E6" t="b">
        <v>1</v>
      </c>
    </row>
    <row r="7" spans="1:5" x14ac:dyDescent="0.25">
      <c r="A7" t="s">
        <v>5100</v>
      </c>
      <c r="B7" t="s">
        <v>5101</v>
      </c>
      <c r="E7" t="b">
        <v>1</v>
      </c>
    </row>
    <row r="8" spans="1:5" x14ac:dyDescent="0.25">
      <c r="A8" t="s">
        <v>2514</v>
      </c>
      <c r="B8" t="s">
        <v>5105</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2390A-1500-415B-A897-B59DBF6470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3942</v>
      </c>
      <c r="B3" t="s">
        <v>5094</v>
      </c>
      <c r="E3" t="b">
        <v>1</v>
      </c>
    </row>
    <row r="4" spans="1:5" x14ac:dyDescent="0.25">
      <c r="A4" t="s">
        <v>616</v>
      </c>
      <c r="B4" t="s">
        <v>5095</v>
      </c>
      <c r="E4" t="b">
        <v>1</v>
      </c>
    </row>
    <row r="5" spans="1:5" x14ac:dyDescent="0.25">
      <c r="A5" t="s">
        <v>5100</v>
      </c>
      <c r="B5" t="s">
        <v>5101</v>
      </c>
      <c r="E5" t="b">
        <v>1</v>
      </c>
    </row>
    <row r="6" spans="1:5" x14ac:dyDescent="0.25">
      <c r="A6" t="s">
        <v>2514</v>
      </c>
      <c r="B6" t="s">
        <v>5105</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E5192-5ADB-46BC-BA7E-36FC10829D0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5012</v>
      </c>
      <c r="B3" t="s">
        <v>5013</v>
      </c>
      <c r="E3" t="b">
        <v>1</v>
      </c>
    </row>
    <row r="4" spans="1:5" x14ac:dyDescent="0.25">
      <c r="A4" t="s">
        <v>5016</v>
      </c>
      <c r="B4" t="s">
        <v>5017</v>
      </c>
      <c r="E4" t="b">
        <v>1</v>
      </c>
    </row>
    <row r="5" spans="1:5" x14ac:dyDescent="0.25">
      <c r="A5" t="s">
        <v>3498</v>
      </c>
      <c r="B5" t="s">
        <v>5051</v>
      </c>
      <c r="E5" t="b">
        <v>1</v>
      </c>
    </row>
    <row r="6" spans="1:5" x14ac:dyDescent="0.25">
      <c r="A6" t="s">
        <v>5065</v>
      </c>
      <c r="B6" t="s">
        <v>5066</v>
      </c>
      <c r="E6" t="b">
        <v>1</v>
      </c>
    </row>
    <row r="7" spans="1:5" x14ac:dyDescent="0.25">
      <c r="A7" t="s">
        <v>5084</v>
      </c>
      <c r="B7" t="s">
        <v>5085</v>
      </c>
      <c r="E7" t="b">
        <v>1</v>
      </c>
    </row>
    <row r="8" spans="1:5" x14ac:dyDescent="0.25">
      <c r="A8" t="s">
        <v>3942</v>
      </c>
      <c r="B8" t="s">
        <v>5094</v>
      </c>
      <c r="E8" t="b">
        <v>1</v>
      </c>
    </row>
    <row r="9" spans="1:5" x14ac:dyDescent="0.25">
      <c r="A9" t="s">
        <v>616</v>
      </c>
      <c r="B9" t="s">
        <v>5095</v>
      </c>
      <c r="E9" t="b">
        <v>1</v>
      </c>
    </row>
    <row r="10" spans="1:5" x14ac:dyDescent="0.25">
      <c r="A10" t="s">
        <v>1822</v>
      </c>
      <c r="B10" t="s">
        <v>5096</v>
      </c>
      <c r="E10" t="b">
        <v>1</v>
      </c>
    </row>
    <row r="11" spans="1:5" x14ac:dyDescent="0.25">
      <c r="A11" t="s">
        <v>5100</v>
      </c>
      <c r="B11" t="s">
        <v>5101</v>
      </c>
      <c r="E11" t="b">
        <v>1</v>
      </c>
    </row>
    <row r="12" spans="1:5" x14ac:dyDescent="0.25">
      <c r="A12" t="s">
        <v>2514</v>
      </c>
      <c r="B12" t="s">
        <v>5105</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C440C-F429-4B8D-90C2-59521FEE627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1772</v>
      </c>
      <c r="B3" t="s">
        <v>4996</v>
      </c>
      <c r="E3" t="b">
        <v>1</v>
      </c>
    </row>
    <row r="4" spans="1:5" x14ac:dyDescent="0.25">
      <c r="A4" t="s">
        <v>5008</v>
      </c>
      <c r="B4" t="s">
        <v>5009</v>
      </c>
      <c r="E4" t="b">
        <v>1</v>
      </c>
    </row>
    <row r="5" spans="1:5" x14ac:dyDescent="0.25">
      <c r="A5" t="s">
        <v>5012</v>
      </c>
      <c r="B5" t="s">
        <v>5013</v>
      </c>
      <c r="E5" t="b">
        <v>1</v>
      </c>
    </row>
    <row r="6" spans="1:5" x14ac:dyDescent="0.25">
      <c r="A6" t="s">
        <v>5016</v>
      </c>
      <c r="B6" t="s">
        <v>5017</v>
      </c>
      <c r="E6" t="b">
        <v>1</v>
      </c>
    </row>
    <row r="7" spans="1:5" x14ac:dyDescent="0.25">
      <c r="A7" t="s">
        <v>1768</v>
      </c>
      <c r="B7" t="s">
        <v>5026</v>
      </c>
      <c r="E7" t="b">
        <v>1</v>
      </c>
    </row>
    <row r="8" spans="1:5" x14ac:dyDescent="0.25">
      <c r="A8" t="s">
        <v>3430</v>
      </c>
      <c r="B8" t="s">
        <v>5034</v>
      </c>
      <c r="E8" t="b">
        <v>1</v>
      </c>
    </row>
    <row r="9" spans="1:5" x14ac:dyDescent="0.25">
      <c r="A9" t="s">
        <v>5049</v>
      </c>
      <c r="B9" t="s">
        <v>5050</v>
      </c>
      <c r="E9" t="b">
        <v>1</v>
      </c>
    </row>
    <row r="10" spans="1:5" x14ac:dyDescent="0.25">
      <c r="A10" t="s">
        <v>3498</v>
      </c>
      <c r="B10" t="s">
        <v>5051</v>
      </c>
      <c r="E10" t="b">
        <v>1</v>
      </c>
    </row>
    <row r="11" spans="1:5" x14ac:dyDescent="0.25">
      <c r="A11" t="s">
        <v>5065</v>
      </c>
      <c r="B11" t="s">
        <v>5066</v>
      </c>
      <c r="E11" t="b">
        <v>1</v>
      </c>
    </row>
    <row r="12" spans="1:5" x14ac:dyDescent="0.25">
      <c r="A12" t="s">
        <v>5069</v>
      </c>
      <c r="B12" t="s">
        <v>5070</v>
      </c>
      <c r="E12" t="b">
        <v>1</v>
      </c>
    </row>
    <row r="13" spans="1:5" x14ac:dyDescent="0.25">
      <c r="A13" t="s">
        <v>5084</v>
      </c>
      <c r="B13" t="s">
        <v>5085</v>
      </c>
      <c r="E13" t="b">
        <v>1</v>
      </c>
    </row>
    <row r="14" spans="1:5" x14ac:dyDescent="0.25">
      <c r="A14" t="s">
        <v>3942</v>
      </c>
      <c r="B14" t="s">
        <v>5094</v>
      </c>
      <c r="E14" t="b">
        <v>1</v>
      </c>
    </row>
    <row r="15" spans="1:5" x14ac:dyDescent="0.25">
      <c r="A15" t="s">
        <v>616</v>
      </c>
      <c r="B15" t="s">
        <v>5095</v>
      </c>
      <c r="E15" t="b">
        <v>1</v>
      </c>
    </row>
    <row r="16" spans="1:5" x14ac:dyDescent="0.25">
      <c r="A16" t="s">
        <v>1822</v>
      </c>
      <c r="B16" t="s">
        <v>5096</v>
      </c>
      <c r="E16" t="b">
        <v>1</v>
      </c>
    </row>
    <row r="17" spans="1:5" x14ac:dyDescent="0.25">
      <c r="A17" t="s">
        <v>5097</v>
      </c>
      <c r="B17" t="s">
        <v>5098</v>
      </c>
      <c r="E17" t="b">
        <v>1</v>
      </c>
    </row>
    <row r="18" spans="1:5" x14ac:dyDescent="0.25">
      <c r="A18" t="s">
        <v>302</v>
      </c>
      <c r="B18" t="s">
        <v>5099</v>
      </c>
      <c r="E18" t="b">
        <v>1</v>
      </c>
    </row>
    <row r="19" spans="1:5" x14ac:dyDescent="0.25">
      <c r="A19" t="s">
        <v>5100</v>
      </c>
      <c r="B19" t="s">
        <v>5101</v>
      </c>
      <c r="E19" t="b">
        <v>1</v>
      </c>
    </row>
    <row r="20" spans="1:5" x14ac:dyDescent="0.25">
      <c r="A20" t="s">
        <v>2514</v>
      </c>
      <c r="B20" t="s">
        <v>5105</v>
      </c>
      <c r="E20" t="b">
        <v>1</v>
      </c>
    </row>
    <row r="21" spans="1:5" x14ac:dyDescent="0.25">
      <c r="A21" t="s">
        <v>2016</v>
      </c>
      <c r="B21" t="s">
        <v>5113</v>
      </c>
      <c r="E21" t="b">
        <v>1</v>
      </c>
    </row>
    <row r="22" spans="1:5" x14ac:dyDescent="0.25">
      <c r="A22" t="s">
        <v>3520</v>
      </c>
      <c r="B22" t="s">
        <v>5114</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3BB7-3B24-4686-9CCF-5A61066D406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5008</v>
      </c>
      <c r="B3" t="s">
        <v>5009</v>
      </c>
      <c r="E3" t="b">
        <v>1</v>
      </c>
    </row>
    <row r="4" spans="1:5" x14ac:dyDescent="0.25">
      <c r="A4" t="s">
        <v>5012</v>
      </c>
      <c r="B4" t="s">
        <v>5013</v>
      </c>
      <c r="E4" t="b">
        <v>1</v>
      </c>
    </row>
    <row r="5" spans="1:5" x14ac:dyDescent="0.25">
      <c r="A5" t="s">
        <v>5016</v>
      </c>
      <c r="B5" t="s">
        <v>5017</v>
      </c>
      <c r="E5" t="b">
        <v>1</v>
      </c>
    </row>
    <row r="6" spans="1:5" x14ac:dyDescent="0.25">
      <c r="A6" t="s">
        <v>5049</v>
      </c>
      <c r="B6" t="s">
        <v>5050</v>
      </c>
      <c r="E6" t="b">
        <v>1</v>
      </c>
    </row>
    <row r="7" spans="1:5" x14ac:dyDescent="0.25">
      <c r="A7" t="s">
        <v>3498</v>
      </c>
      <c r="B7" t="s">
        <v>5051</v>
      </c>
      <c r="E7" t="b">
        <v>1</v>
      </c>
    </row>
    <row r="8" spans="1:5" x14ac:dyDescent="0.25">
      <c r="A8" t="s">
        <v>5065</v>
      </c>
      <c r="B8" t="s">
        <v>5066</v>
      </c>
      <c r="E8" t="b">
        <v>1</v>
      </c>
    </row>
    <row r="9" spans="1:5" x14ac:dyDescent="0.25">
      <c r="A9" t="s">
        <v>506</v>
      </c>
      <c r="B9" t="s">
        <v>5078</v>
      </c>
      <c r="E9" t="b">
        <v>1</v>
      </c>
    </row>
    <row r="10" spans="1:5" x14ac:dyDescent="0.25">
      <c r="A10" t="s">
        <v>5084</v>
      </c>
      <c r="B10" t="s">
        <v>5085</v>
      </c>
      <c r="E10" t="b">
        <v>1</v>
      </c>
    </row>
    <row r="11" spans="1:5" x14ac:dyDescent="0.25">
      <c r="A11" t="s">
        <v>3942</v>
      </c>
      <c r="B11" t="s">
        <v>5094</v>
      </c>
      <c r="E11" t="b">
        <v>1</v>
      </c>
    </row>
    <row r="12" spans="1:5" x14ac:dyDescent="0.25">
      <c r="A12" t="s">
        <v>616</v>
      </c>
      <c r="B12" t="s">
        <v>5095</v>
      </c>
      <c r="E12" t="b">
        <v>1</v>
      </c>
    </row>
    <row r="13" spans="1:5" x14ac:dyDescent="0.25">
      <c r="A13" t="s">
        <v>1822</v>
      </c>
      <c r="B13" t="s">
        <v>5096</v>
      </c>
      <c r="E13" t="b">
        <v>1</v>
      </c>
    </row>
    <row r="14" spans="1:5" x14ac:dyDescent="0.25">
      <c r="A14" t="s">
        <v>5100</v>
      </c>
      <c r="B14" t="s">
        <v>5101</v>
      </c>
      <c r="E14" t="b">
        <v>1</v>
      </c>
    </row>
    <row r="15" spans="1:5" x14ac:dyDescent="0.25">
      <c r="A15" t="s">
        <v>2514</v>
      </c>
      <c r="B15" t="s">
        <v>5105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C4F99-34A2-496A-8591-039FD937B60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5012</v>
      </c>
      <c r="B3" t="s">
        <v>5013</v>
      </c>
      <c r="E3" t="b">
        <v>1</v>
      </c>
    </row>
    <row r="4" spans="1:5" x14ac:dyDescent="0.25">
      <c r="A4" t="s">
        <v>5065</v>
      </c>
      <c r="B4" t="s">
        <v>5066</v>
      </c>
      <c r="E4" t="b">
        <v>1</v>
      </c>
    </row>
    <row r="5" spans="1:5" x14ac:dyDescent="0.25">
      <c r="A5" t="s">
        <v>506</v>
      </c>
      <c r="B5" t="s">
        <v>5078</v>
      </c>
      <c r="E5" t="b">
        <v>1</v>
      </c>
    </row>
    <row r="6" spans="1:5" x14ac:dyDescent="0.25">
      <c r="A6" t="s">
        <v>2956</v>
      </c>
      <c r="B6" t="s">
        <v>5093</v>
      </c>
      <c r="E6" t="b">
        <v>1</v>
      </c>
    </row>
    <row r="7" spans="1:5" x14ac:dyDescent="0.25">
      <c r="A7" t="s">
        <v>3942</v>
      </c>
      <c r="B7" t="s">
        <v>5094</v>
      </c>
      <c r="E7" t="b">
        <v>1</v>
      </c>
    </row>
    <row r="8" spans="1:5" x14ac:dyDescent="0.25">
      <c r="A8" t="s">
        <v>616</v>
      </c>
      <c r="B8" t="s">
        <v>5095</v>
      </c>
      <c r="E8" t="b">
        <v>1</v>
      </c>
    </row>
    <row r="9" spans="1:5" x14ac:dyDescent="0.25">
      <c r="A9" t="s">
        <v>2514</v>
      </c>
      <c r="B9" t="s">
        <v>5105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BB7A-2181-4157-9CC6-27F15442D0F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5008</v>
      </c>
      <c r="B3" t="s">
        <v>5009</v>
      </c>
      <c r="E3" t="b">
        <v>1</v>
      </c>
    </row>
    <row r="4" spans="1:5" x14ac:dyDescent="0.25">
      <c r="A4" t="s">
        <v>5012</v>
      </c>
      <c r="B4" t="s">
        <v>5013</v>
      </c>
      <c r="E4" t="b">
        <v>1</v>
      </c>
    </row>
    <row r="5" spans="1:5" x14ac:dyDescent="0.25">
      <c r="A5" t="s">
        <v>5016</v>
      </c>
      <c r="B5" t="s">
        <v>5017</v>
      </c>
      <c r="E5" t="b">
        <v>1</v>
      </c>
    </row>
    <row r="6" spans="1:5" x14ac:dyDescent="0.25">
      <c r="A6" t="s">
        <v>5049</v>
      </c>
      <c r="B6" t="s">
        <v>5050</v>
      </c>
      <c r="E6" t="b">
        <v>1</v>
      </c>
    </row>
    <row r="7" spans="1:5" x14ac:dyDescent="0.25">
      <c r="A7" t="s">
        <v>3498</v>
      </c>
      <c r="B7" t="s">
        <v>5051</v>
      </c>
      <c r="E7" t="b">
        <v>1</v>
      </c>
    </row>
    <row r="8" spans="1:5" x14ac:dyDescent="0.25">
      <c r="A8" t="s">
        <v>5063</v>
      </c>
      <c r="B8" t="s">
        <v>5064</v>
      </c>
      <c r="E8" t="b">
        <v>1</v>
      </c>
    </row>
    <row r="9" spans="1:5" x14ac:dyDescent="0.25">
      <c r="A9" t="s">
        <v>5065</v>
      </c>
      <c r="B9" t="s">
        <v>5066</v>
      </c>
      <c r="E9" t="b">
        <v>1</v>
      </c>
    </row>
    <row r="10" spans="1:5" x14ac:dyDescent="0.25">
      <c r="A10" t="s">
        <v>5084</v>
      </c>
      <c r="B10" t="s">
        <v>5085</v>
      </c>
      <c r="E10" t="b">
        <v>1</v>
      </c>
    </row>
    <row r="11" spans="1:5" x14ac:dyDescent="0.25">
      <c r="A11" t="s">
        <v>3942</v>
      </c>
      <c r="B11" t="s">
        <v>5094</v>
      </c>
      <c r="E11" t="b">
        <v>1</v>
      </c>
    </row>
    <row r="12" spans="1:5" x14ac:dyDescent="0.25">
      <c r="A12" t="s">
        <v>616</v>
      </c>
      <c r="B12" t="s">
        <v>5095</v>
      </c>
      <c r="E12" t="b">
        <v>1</v>
      </c>
    </row>
    <row r="13" spans="1:5" x14ac:dyDescent="0.25">
      <c r="A13" t="s">
        <v>1822</v>
      </c>
      <c r="B13" t="s">
        <v>5096</v>
      </c>
      <c r="E13" t="b">
        <v>1</v>
      </c>
    </row>
    <row r="14" spans="1:5" x14ac:dyDescent="0.25">
      <c r="A14" t="s">
        <v>2718</v>
      </c>
      <c r="B14" t="s">
        <v>5102</v>
      </c>
      <c r="E14" t="b">
        <v>1</v>
      </c>
    </row>
    <row r="15" spans="1:5" x14ac:dyDescent="0.25">
      <c r="A15" t="s">
        <v>2514</v>
      </c>
      <c r="B15" t="s">
        <v>5105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F1FA-4F8C-4713-941A-EBD6113B17B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5008</v>
      </c>
      <c r="B3" t="s">
        <v>5009</v>
      </c>
      <c r="E3" t="b">
        <v>1</v>
      </c>
    </row>
    <row r="4" spans="1:5" x14ac:dyDescent="0.25">
      <c r="A4" t="s">
        <v>472</v>
      </c>
      <c r="B4" t="s">
        <v>5010</v>
      </c>
      <c r="E4" t="b">
        <v>1</v>
      </c>
    </row>
    <row r="5" spans="1:5" x14ac:dyDescent="0.25">
      <c r="A5" t="s">
        <v>5016</v>
      </c>
      <c r="B5" t="s">
        <v>5017</v>
      </c>
      <c r="E5" t="b">
        <v>1</v>
      </c>
    </row>
    <row r="6" spans="1:5" x14ac:dyDescent="0.25">
      <c r="A6" t="s">
        <v>5049</v>
      </c>
      <c r="B6" t="s">
        <v>5050</v>
      </c>
      <c r="E6" t="b">
        <v>1</v>
      </c>
    </row>
    <row r="7" spans="1:5" x14ac:dyDescent="0.25">
      <c r="A7" t="s">
        <v>2722</v>
      </c>
      <c r="B7" t="s">
        <v>5056</v>
      </c>
      <c r="E7" t="b">
        <v>1</v>
      </c>
    </row>
    <row r="8" spans="1:5" x14ac:dyDescent="0.25">
      <c r="A8" t="s">
        <v>5065</v>
      </c>
      <c r="B8" t="s">
        <v>5066</v>
      </c>
      <c r="E8" t="b">
        <v>1</v>
      </c>
    </row>
    <row r="9" spans="1:5" x14ac:dyDescent="0.25">
      <c r="A9" t="s">
        <v>5084</v>
      </c>
      <c r="B9" t="s">
        <v>5085</v>
      </c>
      <c r="E9" t="b">
        <v>1</v>
      </c>
    </row>
    <row r="10" spans="1:5" x14ac:dyDescent="0.25">
      <c r="A10" t="s">
        <v>4912</v>
      </c>
      <c r="B10" t="s">
        <v>5086</v>
      </c>
      <c r="E10" t="b">
        <v>1</v>
      </c>
    </row>
    <row r="11" spans="1:5" x14ac:dyDescent="0.25">
      <c r="A11" t="s">
        <v>2956</v>
      </c>
      <c r="B11" t="s">
        <v>5093</v>
      </c>
      <c r="E11" t="b">
        <v>1</v>
      </c>
    </row>
    <row r="12" spans="1:5" x14ac:dyDescent="0.25">
      <c r="A12" t="s">
        <v>3942</v>
      </c>
      <c r="B12" t="s">
        <v>5094</v>
      </c>
      <c r="E12" t="b">
        <v>1</v>
      </c>
    </row>
    <row r="13" spans="1:5" x14ac:dyDescent="0.25">
      <c r="A13" t="s">
        <v>616</v>
      </c>
      <c r="B13" t="s">
        <v>5095</v>
      </c>
      <c r="E13" t="b">
        <v>1</v>
      </c>
    </row>
    <row r="14" spans="1:5" x14ac:dyDescent="0.25">
      <c r="A14" t="s">
        <v>1822</v>
      </c>
      <c r="B14" t="s">
        <v>5096</v>
      </c>
      <c r="E14" t="b">
        <v>1</v>
      </c>
    </row>
    <row r="15" spans="1:5" x14ac:dyDescent="0.25">
      <c r="A15" t="s">
        <v>2514</v>
      </c>
      <c r="B15" t="s">
        <v>5105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CEF85-D3A5-4A58-A923-4A857EA03E2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5012</v>
      </c>
      <c r="B3" t="s">
        <v>5013</v>
      </c>
      <c r="E3" t="b">
        <v>1</v>
      </c>
    </row>
    <row r="4" spans="1:5" x14ac:dyDescent="0.25">
      <c r="A4" t="s">
        <v>5016</v>
      </c>
      <c r="B4" t="s">
        <v>5017</v>
      </c>
      <c r="E4" t="b">
        <v>1</v>
      </c>
    </row>
    <row r="5" spans="1:5" x14ac:dyDescent="0.25">
      <c r="A5" t="s">
        <v>3498</v>
      </c>
      <c r="B5" t="s">
        <v>5051</v>
      </c>
      <c r="E5" t="b">
        <v>1</v>
      </c>
    </row>
    <row r="6" spans="1:5" x14ac:dyDescent="0.25">
      <c r="A6" t="s">
        <v>5065</v>
      </c>
      <c r="B6" t="s">
        <v>5066</v>
      </c>
      <c r="E6" t="b">
        <v>1</v>
      </c>
    </row>
    <row r="7" spans="1:5" x14ac:dyDescent="0.25">
      <c r="A7" t="s">
        <v>2956</v>
      </c>
      <c r="B7" t="s">
        <v>5093</v>
      </c>
      <c r="E7" t="b">
        <v>1</v>
      </c>
    </row>
    <row r="8" spans="1:5" x14ac:dyDescent="0.25">
      <c r="A8" t="s">
        <v>3942</v>
      </c>
      <c r="B8" t="s">
        <v>5094</v>
      </c>
      <c r="E8" t="b">
        <v>1</v>
      </c>
    </row>
    <row r="9" spans="1:5" x14ac:dyDescent="0.25">
      <c r="A9" t="s">
        <v>616</v>
      </c>
      <c r="B9" t="s">
        <v>5095</v>
      </c>
      <c r="E9" t="b">
        <v>1</v>
      </c>
    </row>
    <row r="10" spans="1:5" x14ac:dyDescent="0.25">
      <c r="A10" t="s">
        <v>1822</v>
      </c>
      <c r="B10" t="s">
        <v>5096</v>
      </c>
      <c r="E10" t="b">
        <v>1</v>
      </c>
    </row>
    <row r="11" spans="1:5" x14ac:dyDescent="0.25">
      <c r="A11" t="s">
        <v>5100</v>
      </c>
      <c r="B11" t="s">
        <v>5101</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1AAB0-B019-4854-A4A2-364959CF961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4989</v>
      </c>
      <c r="E2" t="b">
        <v>1</v>
      </c>
    </row>
    <row r="3" spans="1:5" x14ac:dyDescent="0.25">
      <c r="A3" t="s">
        <v>4994</v>
      </c>
      <c r="B3" t="s">
        <v>4995</v>
      </c>
      <c r="E3" t="b">
        <v>1</v>
      </c>
    </row>
    <row r="4" spans="1:5" x14ac:dyDescent="0.25">
      <c r="A4" t="s">
        <v>5008</v>
      </c>
      <c r="B4" t="s">
        <v>5009</v>
      </c>
      <c r="E4" t="b">
        <v>1</v>
      </c>
    </row>
    <row r="5" spans="1:5" x14ac:dyDescent="0.25">
      <c r="A5" t="s">
        <v>5016</v>
      </c>
      <c r="B5" t="s">
        <v>5017</v>
      </c>
      <c r="E5" t="b">
        <v>1</v>
      </c>
    </row>
    <row r="6" spans="1:5" x14ac:dyDescent="0.25">
      <c r="A6" t="s">
        <v>5037</v>
      </c>
      <c r="B6" t="s">
        <v>5038</v>
      </c>
      <c r="E6" t="b">
        <v>1</v>
      </c>
    </row>
    <row r="7" spans="1:5" x14ac:dyDescent="0.25">
      <c r="A7" t="s">
        <v>5043</v>
      </c>
      <c r="B7" t="s">
        <v>5044</v>
      </c>
      <c r="E7" t="b">
        <v>1</v>
      </c>
    </row>
    <row r="8" spans="1:5" x14ac:dyDescent="0.25">
      <c r="A8" t="s">
        <v>5049</v>
      </c>
      <c r="B8" t="s">
        <v>5050</v>
      </c>
      <c r="E8" t="b">
        <v>1</v>
      </c>
    </row>
    <row r="9" spans="1:5" x14ac:dyDescent="0.25">
      <c r="A9" t="s">
        <v>5058</v>
      </c>
      <c r="B9" t="s">
        <v>5059</v>
      </c>
      <c r="E9" t="b">
        <v>1</v>
      </c>
    </row>
    <row r="10" spans="1:5" x14ac:dyDescent="0.25">
      <c r="A10" t="s">
        <v>5069</v>
      </c>
      <c r="B10" t="s">
        <v>5070</v>
      </c>
      <c r="E10" t="b">
        <v>1</v>
      </c>
    </row>
    <row r="11" spans="1:5" x14ac:dyDescent="0.25">
      <c r="A11" t="s">
        <v>5084</v>
      </c>
      <c r="B11" t="s">
        <v>5085</v>
      </c>
      <c r="E11" t="b">
        <v>1</v>
      </c>
    </row>
    <row r="12" spans="1:5" x14ac:dyDescent="0.25">
      <c r="A12" t="s">
        <v>3942</v>
      </c>
      <c r="B12" t="s">
        <v>5094</v>
      </c>
      <c r="E12" t="b">
        <v>1</v>
      </c>
    </row>
    <row r="13" spans="1:5" x14ac:dyDescent="0.25">
      <c r="A13" t="s">
        <v>616</v>
      </c>
      <c r="B13" t="s">
        <v>5095</v>
      </c>
      <c r="E13" t="b">
        <v>1</v>
      </c>
    </row>
    <row r="14" spans="1:5" x14ac:dyDescent="0.25">
      <c r="A14" t="s">
        <v>1822</v>
      </c>
      <c r="B14" t="s">
        <v>5096</v>
      </c>
      <c r="E14" t="b">
        <v>1</v>
      </c>
    </row>
    <row r="15" spans="1:5" x14ac:dyDescent="0.25">
      <c r="A15" t="s">
        <v>5100</v>
      </c>
      <c r="B15" t="s">
        <v>5101</v>
      </c>
      <c r="E15" t="b">
        <v>1</v>
      </c>
    </row>
    <row r="16" spans="1:5" x14ac:dyDescent="0.25">
      <c r="A16" t="s">
        <v>2514</v>
      </c>
      <c r="B16" t="s">
        <v>5105</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C492F-5933-44D2-9EE9-1A510D8006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5016</v>
      </c>
      <c r="B3" t="s">
        <v>5017</v>
      </c>
      <c r="E3" t="b">
        <v>1</v>
      </c>
    </row>
    <row r="4" spans="1:5" x14ac:dyDescent="0.25">
      <c r="A4" t="s">
        <v>5065</v>
      </c>
      <c r="B4" t="s">
        <v>5066</v>
      </c>
      <c r="E4" t="b">
        <v>1</v>
      </c>
    </row>
    <row r="5" spans="1:5" x14ac:dyDescent="0.25">
      <c r="A5" t="s">
        <v>3942</v>
      </c>
      <c r="B5" t="s">
        <v>5094</v>
      </c>
      <c r="E5" t="b">
        <v>1</v>
      </c>
    </row>
    <row r="6" spans="1:5" x14ac:dyDescent="0.25">
      <c r="A6" t="s">
        <v>616</v>
      </c>
      <c r="B6" t="s">
        <v>5095</v>
      </c>
      <c r="E6" t="b">
        <v>1</v>
      </c>
    </row>
    <row r="7" spans="1:5" x14ac:dyDescent="0.25">
      <c r="A7" t="s">
        <v>2514</v>
      </c>
      <c r="B7" t="s">
        <v>5105</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AF02-BBC7-4FED-80E9-8873B9D3FE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5016</v>
      </c>
      <c r="B2" t="s">
        <v>5017</v>
      </c>
      <c r="E2" t="b">
        <v>1</v>
      </c>
    </row>
    <row r="3" spans="1:5" x14ac:dyDescent="0.25">
      <c r="A3" t="s">
        <v>3942</v>
      </c>
      <c r="B3" t="s">
        <v>5094</v>
      </c>
      <c r="E3" t="b">
        <v>1</v>
      </c>
    </row>
    <row r="4" spans="1:5" x14ac:dyDescent="0.25">
      <c r="A4" t="s">
        <v>616</v>
      </c>
      <c r="B4" t="s">
        <v>5095</v>
      </c>
      <c r="E4" t="b">
        <v>1</v>
      </c>
    </row>
    <row r="5" spans="1:5" x14ac:dyDescent="0.25">
      <c r="A5" t="s">
        <v>1822</v>
      </c>
      <c r="B5" t="s">
        <v>5096</v>
      </c>
      <c r="E5" t="b">
        <v>1</v>
      </c>
    </row>
    <row r="6" spans="1:5" x14ac:dyDescent="0.25">
      <c r="A6" t="s">
        <v>5100</v>
      </c>
      <c r="B6" t="s">
        <v>5101</v>
      </c>
      <c r="E6" t="b">
        <v>1</v>
      </c>
    </row>
    <row r="7" spans="1:5" x14ac:dyDescent="0.25">
      <c r="A7" t="s">
        <v>2514</v>
      </c>
      <c r="B7" t="s">
        <v>5105</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D76DC-9488-4590-96B9-7CA2963DAE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4995</v>
      </c>
      <c r="E2" t="b">
        <v>1</v>
      </c>
    </row>
    <row r="3" spans="1:5" x14ac:dyDescent="0.25">
      <c r="A3" t="s">
        <v>5012</v>
      </c>
      <c r="B3" t="s">
        <v>5013</v>
      </c>
      <c r="E3" t="b">
        <v>1</v>
      </c>
    </row>
    <row r="4" spans="1:5" x14ac:dyDescent="0.25">
      <c r="A4" t="s">
        <v>5016</v>
      </c>
      <c r="B4" t="s">
        <v>5017</v>
      </c>
      <c r="E4" t="b">
        <v>1</v>
      </c>
    </row>
    <row r="5" spans="1:5" x14ac:dyDescent="0.25">
      <c r="A5" t="s">
        <v>5065</v>
      </c>
      <c r="B5" t="s">
        <v>5066</v>
      </c>
      <c r="E5" t="b">
        <v>1</v>
      </c>
    </row>
    <row r="6" spans="1:5" x14ac:dyDescent="0.25">
      <c r="A6" t="s">
        <v>5084</v>
      </c>
      <c r="B6" t="s">
        <v>5085</v>
      </c>
      <c r="E6" t="b">
        <v>1</v>
      </c>
    </row>
    <row r="7" spans="1:5" x14ac:dyDescent="0.25">
      <c r="A7" t="s">
        <v>3942</v>
      </c>
      <c r="B7" t="s">
        <v>5094</v>
      </c>
      <c r="E7" t="b">
        <v>1</v>
      </c>
    </row>
    <row r="8" spans="1:5" x14ac:dyDescent="0.25">
      <c r="A8" t="s">
        <v>616</v>
      </c>
      <c r="B8" t="s">
        <v>5095</v>
      </c>
      <c r="E8" t="b">
        <v>1</v>
      </c>
    </row>
    <row r="9" spans="1:5" x14ac:dyDescent="0.25">
      <c r="A9" t="s">
        <v>5100</v>
      </c>
      <c r="B9" t="s">
        <v>5101</v>
      </c>
      <c r="E9" t="b">
        <v>1</v>
      </c>
    </row>
    <row r="10" spans="1:5" x14ac:dyDescent="0.25">
      <c r="A10" t="s">
        <v>2514</v>
      </c>
      <c r="B10" t="s">
        <v>5105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A4C94-88D5-46C8-9274-8031ED21A25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6390</v>
      </c>
      <c r="B2" t="s">
        <v>6391</v>
      </c>
      <c r="E2" t="b">
        <v>1</v>
      </c>
    </row>
    <row r="3" spans="1:5" x14ac:dyDescent="0.25">
      <c r="A3" t="s">
        <v>6386</v>
      </c>
      <c r="B3" t="s">
        <v>6387</v>
      </c>
      <c r="E3" t="b">
        <v>1</v>
      </c>
    </row>
    <row r="4" spans="1:5" x14ac:dyDescent="0.25">
      <c r="A4" t="s">
        <v>6384</v>
      </c>
      <c r="B4" t="s">
        <v>6385</v>
      </c>
      <c r="E4" t="b">
        <v>1</v>
      </c>
    </row>
    <row r="5" spans="1:5" x14ac:dyDescent="0.25">
      <c r="A5" t="s">
        <v>6388</v>
      </c>
      <c r="B5" t="s">
        <v>6389</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C399-880B-4BF2-AD64-0990636BC67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5028</v>
      </c>
      <c r="B2" t="s">
        <v>6368</v>
      </c>
      <c r="E2" t="b">
        <v>1</v>
      </c>
    </row>
    <row r="3" spans="1:5" x14ac:dyDescent="0.25">
      <c r="A3" t="s">
        <v>5030</v>
      </c>
      <c r="B3" t="s">
        <v>6369</v>
      </c>
      <c r="E3" t="b">
        <v>1</v>
      </c>
    </row>
    <row r="4" spans="1:5" x14ac:dyDescent="0.25">
      <c r="A4" t="s">
        <v>4990</v>
      </c>
      <c r="B4" t="s">
        <v>6370</v>
      </c>
      <c r="E4" t="b">
        <v>1</v>
      </c>
    </row>
    <row r="5" spans="1:5" x14ac:dyDescent="0.25">
      <c r="A5" t="s">
        <v>5008</v>
      </c>
      <c r="B5" t="s">
        <v>6371</v>
      </c>
      <c r="E5" t="b">
        <v>1</v>
      </c>
    </row>
    <row r="6" spans="1:5" x14ac:dyDescent="0.25">
      <c r="A6" t="s">
        <v>4999</v>
      </c>
      <c r="B6" t="s">
        <v>6372</v>
      </c>
      <c r="E6" t="b">
        <v>1</v>
      </c>
    </row>
    <row r="7" spans="1:5" x14ac:dyDescent="0.25">
      <c r="A7" t="s">
        <v>5035</v>
      </c>
      <c r="B7" t="s">
        <v>6373</v>
      </c>
      <c r="E7" t="b">
        <v>1</v>
      </c>
    </row>
    <row r="8" spans="1:5" x14ac:dyDescent="0.25">
      <c r="A8" t="s">
        <v>5016</v>
      </c>
      <c r="B8" t="s">
        <v>5057</v>
      </c>
      <c r="E8" t="b">
        <v>1</v>
      </c>
    </row>
    <row r="9" spans="1:5" x14ac:dyDescent="0.25">
      <c r="A9" t="s">
        <v>4992</v>
      </c>
      <c r="B9" t="s">
        <v>6374</v>
      </c>
      <c r="E9" t="b">
        <v>1</v>
      </c>
    </row>
    <row r="10" spans="1:5" x14ac:dyDescent="0.25">
      <c r="A10" t="s">
        <v>5012</v>
      </c>
      <c r="B10" t="s">
        <v>6375</v>
      </c>
      <c r="E10" t="b">
        <v>1</v>
      </c>
    </row>
    <row r="11" spans="1:5" x14ac:dyDescent="0.25">
      <c r="A11" t="s">
        <v>5014</v>
      </c>
      <c r="B11" t="s">
        <v>6376</v>
      </c>
      <c r="E11" t="b">
        <v>1</v>
      </c>
    </row>
    <row r="12" spans="1:5" x14ac:dyDescent="0.25">
      <c r="A12" t="s">
        <v>4997</v>
      </c>
      <c r="B12" t="s">
        <v>6377</v>
      </c>
      <c r="E12" t="b">
        <v>1</v>
      </c>
    </row>
    <row r="13" spans="1:5" x14ac:dyDescent="0.25">
      <c r="A13" t="s">
        <v>5006</v>
      </c>
      <c r="B13" t="s">
        <v>6378</v>
      </c>
      <c r="E13" t="b">
        <v>1</v>
      </c>
    </row>
    <row r="14" spans="1:5" x14ac:dyDescent="0.25">
      <c r="A14" t="s">
        <v>5032</v>
      </c>
      <c r="B14" t="s">
        <v>6379</v>
      </c>
      <c r="E14" t="b">
        <v>1</v>
      </c>
    </row>
    <row r="15" spans="1:5" x14ac:dyDescent="0.25">
      <c r="A15" t="s">
        <v>5001</v>
      </c>
      <c r="B15" t="s">
        <v>6380</v>
      </c>
      <c r="E15" t="b">
        <v>1</v>
      </c>
    </row>
    <row r="16" spans="1:5" x14ac:dyDescent="0.25">
      <c r="A16" t="s">
        <v>5004</v>
      </c>
      <c r="B16" t="s">
        <v>6381</v>
      </c>
      <c r="E16" t="b">
        <v>1</v>
      </c>
    </row>
    <row r="17" spans="1:5" x14ac:dyDescent="0.25">
      <c r="A17" t="s">
        <v>4988</v>
      </c>
      <c r="B17" t="s">
        <v>6382</v>
      </c>
      <c r="E17" t="b">
        <v>1</v>
      </c>
    </row>
    <row r="18" spans="1:5" x14ac:dyDescent="0.25">
      <c r="A18" t="s">
        <v>4994</v>
      </c>
      <c r="B18" t="s">
        <v>6383</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7BF6E-BBBC-4E98-ADE9-6F414584EB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6365</v>
      </c>
      <c r="E2" t="b">
        <v>1</v>
      </c>
    </row>
    <row r="3" spans="1:5" x14ac:dyDescent="0.25">
      <c r="A3" t="s">
        <v>4992</v>
      </c>
      <c r="B3" t="s">
        <v>6366</v>
      </c>
      <c r="E3" t="b">
        <v>1</v>
      </c>
    </row>
    <row r="4" spans="1:5" x14ac:dyDescent="0.25">
      <c r="A4" t="s">
        <v>4990</v>
      </c>
      <c r="B4" t="s">
        <v>6367</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CED79-70E7-4A67-A6F9-F091100F1BA6}">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6269</v>
      </c>
      <c r="E2" t="b">
        <v>1</v>
      </c>
    </row>
    <row r="3" spans="1:5" x14ac:dyDescent="0.25">
      <c r="A3" t="s">
        <v>4504</v>
      </c>
      <c r="B3" t="s">
        <v>6270</v>
      </c>
      <c r="E3" t="b">
        <v>1</v>
      </c>
    </row>
    <row r="4" spans="1:5" x14ac:dyDescent="0.25">
      <c r="A4" t="s">
        <v>5283</v>
      </c>
      <c r="B4" t="s">
        <v>6271</v>
      </c>
      <c r="E4" t="b">
        <v>1</v>
      </c>
    </row>
    <row r="5" spans="1:5" x14ac:dyDescent="0.25">
      <c r="A5" t="s">
        <v>516</v>
      </c>
      <c r="B5" t="s">
        <v>6317</v>
      </c>
      <c r="E5" t="b">
        <v>1</v>
      </c>
    </row>
    <row r="6" spans="1:5" x14ac:dyDescent="0.25">
      <c r="A6" t="s">
        <v>6298</v>
      </c>
      <c r="B6" t="s">
        <v>6299</v>
      </c>
      <c r="E6" t="b">
        <v>1</v>
      </c>
    </row>
    <row r="7" spans="1:5" x14ac:dyDescent="0.25">
      <c r="A7" t="s">
        <v>2080</v>
      </c>
      <c r="B7" t="s">
        <v>6273</v>
      </c>
      <c r="E7" t="b">
        <v>1</v>
      </c>
    </row>
    <row r="8" spans="1:5" x14ac:dyDescent="0.25">
      <c r="A8" t="s">
        <v>760</v>
      </c>
      <c r="B8" t="s">
        <v>6274</v>
      </c>
      <c r="E8" t="b">
        <v>1</v>
      </c>
    </row>
    <row r="9" spans="1:5" x14ac:dyDescent="0.25">
      <c r="A9" t="s">
        <v>3442</v>
      </c>
      <c r="B9" t="s">
        <v>6275</v>
      </c>
      <c r="E9" t="b">
        <v>1</v>
      </c>
    </row>
    <row r="10" spans="1:5" x14ac:dyDescent="0.25">
      <c r="A10" t="s">
        <v>1626</v>
      </c>
      <c r="B10" t="s">
        <v>6276</v>
      </c>
      <c r="E10" t="b">
        <v>1</v>
      </c>
    </row>
    <row r="11" spans="1:5" x14ac:dyDescent="0.25">
      <c r="A11" t="s">
        <v>1304</v>
      </c>
      <c r="B11" t="s">
        <v>6277</v>
      </c>
      <c r="E11" t="b">
        <v>1</v>
      </c>
    </row>
    <row r="12" spans="1:5" x14ac:dyDescent="0.25">
      <c r="A12" t="s">
        <v>1368</v>
      </c>
      <c r="B12" t="s">
        <v>6278</v>
      </c>
      <c r="E12" t="b">
        <v>1</v>
      </c>
    </row>
    <row r="13" spans="1:5" x14ac:dyDescent="0.25">
      <c r="A13" t="s">
        <v>536</v>
      </c>
      <c r="B13" t="s">
        <v>6279</v>
      </c>
      <c r="E13" t="b">
        <v>1</v>
      </c>
    </row>
    <row r="14" spans="1:5" x14ac:dyDescent="0.25">
      <c r="A14" t="s">
        <v>2822</v>
      </c>
      <c r="B14" t="s">
        <v>6280</v>
      </c>
      <c r="E14" t="b">
        <v>1</v>
      </c>
    </row>
    <row r="15" spans="1:5" x14ac:dyDescent="0.25">
      <c r="A15" t="s">
        <v>1882</v>
      </c>
      <c r="B15" t="s">
        <v>6281</v>
      </c>
      <c r="E15" t="b">
        <v>1</v>
      </c>
    </row>
    <row r="16" spans="1:5" x14ac:dyDescent="0.25">
      <c r="A16" t="s">
        <v>4978</v>
      </c>
      <c r="B16" t="s">
        <v>6282</v>
      </c>
      <c r="E16" t="b">
        <v>1</v>
      </c>
    </row>
    <row r="17" spans="1:5" x14ac:dyDescent="0.25">
      <c r="A17" t="s">
        <v>4028</v>
      </c>
      <c r="B17" t="s">
        <v>6283</v>
      </c>
      <c r="E17" t="b">
        <v>1</v>
      </c>
    </row>
    <row r="18" spans="1:5" x14ac:dyDescent="0.25">
      <c r="A18" t="s">
        <v>2400</v>
      </c>
      <c r="B18" t="s">
        <v>6284</v>
      </c>
      <c r="E18" t="b">
        <v>1</v>
      </c>
    </row>
    <row r="19" spans="1:5" x14ac:dyDescent="0.25">
      <c r="A19" t="s">
        <v>1362</v>
      </c>
      <c r="B19" t="s">
        <v>6285</v>
      </c>
      <c r="E19" t="b">
        <v>1</v>
      </c>
    </row>
    <row r="20" spans="1:5" x14ac:dyDescent="0.25">
      <c r="A20" t="s">
        <v>3040</v>
      </c>
      <c r="B20" t="s">
        <v>6286</v>
      </c>
      <c r="E20" t="b">
        <v>1</v>
      </c>
    </row>
    <row r="21" spans="1:5" x14ac:dyDescent="0.25">
      <c r="A21" t="s">
        <v>4426</v>
      </c>
      <c r="B21" t="s">
        <v>6287</v>
      </c>
      <c r="E21" t="b">
        <v>1</v>
      </c>
    </row>
    <row r="22" spans="1:5" x14ac:dyDescent="0.25">
      <c r="A22" t="s">
        <v>1118</v>
      </c>
      <c r="B22" t="s">
        <v>6288</v>
      </c>
      <c r="E22" t="b">
        <v>1</v>
      </c>
    </row>
    <row r="23" spans="1:5" x14ac:dyDescent="0.25">
      <c r="A23" t="s">
        <v>534</v>
      </c>
      <c r="B23" t="s">
        <v>6289</v>
      </c>
      <c r="E23" t="b">
        <v>1</v>
      </c>
    </row>
    <row r="24" spans="1:5" x14ac:dyDescent="0.25">
      <c r="A24" t="s">
        <v>468</v>
      </c>
      <c r="B24" t="s">
        <v>6290</v>
      </c>
      <c r="E24" t="b">
        <v>1</v>
      </c>
    </row>
    <row r="25" spans="1:5" x14ac:dyDescent="0.25">
      <c r="A25" t="s">
        <v>6291</v>
      </c>
      <c r="B25" t="s">
        <v>6292</v>
      </c>
      <c r="E25" t="b">
        <v>1</v>
      </c>
    </row>
    <row r="26" spans="1:5" x14ac:dyDescent="0.25">
      <c r="A26" t="s">
        <v>2800</v>
      </c>
      <c r="B26" t="s">
        <v>6293</v>
      </c>
      <c r="E26" t="b">
        <v>1</v>
      </c>
    </row>
    <row r="27" spans="1:5" x14ac:dyDescent="0.25">
      <c r="A27" t="s">
        <v>4306</v>
      </c>
      <c r="B27" t="s">
        <v>6294</v>
      </c>
      <c r="E27" t="b">
        <v>1</v>
      </c>
    </row>
    <row r="28" spans="1:5" x14ac:dyDescent="0.25">
      <c r="A28" t="s">
        <v>4632</v>
      </c>
      <c r="B28" t="s">
        <v>6295</v>
      </c>
      <c r="E28" t="b">
        <v>1</v>
      </c>
    </row>
    <row r="29" spans="1:5" x14ac:dyDescent="0.25">
      <c r="A29" t="s">
        <v>296</v>
      </c>
      <c r="B29" t="s">
        <v>6296</v>
      </c>
      <c r="E29" t="b">
        <v>1</v>
      </c>
    </row>
    <row r="30" spans="1:5" x14ac:dyDescent="0.25">
      <c r="A30" t="s">
        <v>4828</v>
      </c>
      <c r="B30" t="s">
        <v>6297</v>
      </c>
      <c r="E30" t="b">
        <v>1</v>
      </c>
    </row>
    <row r="31" spans="1:5" x14ac:dyDescent="0.25">
      <c r="A31" t="s">
        <v>5658</v>
      </c>
      <c r="B31" t="s">
        <v>6300</v>
      </c>
      <c r="E31" t="b">
        <v>1</v>
      </c>
    </row>
    <row r="32" spans="1:5" x14ac:dyDescent="0.25">
      <c r="A32" t="s">
        <v>6301</v>
      </c>
      <c r="B32" t="s">
        <v>6302</v>
      </c>
      <c r="E32" t="b">
        <v>1</v>
      </c>
    </row>
    <row r="33" spans="1:5" x14ac:dyDescent="0.25">
      <c r="A33" t="s">
        <v>3908</v>
      </c>
      <c r="B33" t="s">
        <v>6303</v>
      </c>
      <c r="E33" t="b">
        <v>1</v>
      </c>
    </row>
    <row r="34" spans="1:5" x14ac:dyDescent="0.25">
      <c r="A34" t="s">
        <v>1886</v>
      </c>
      <c r="B34" t="s">
        <v>6304</v>
      </c>
      <c r="E34" t="b">
        <v>1</v>
      </c>
    </row>
    <row r="35" spans="1:5" x14ac:dyDescent="0.25">
      <c r="A35" t="s">
        <v>1646</v>
      </c>
      <c r="B35" t="s">
        <v>6305</v>
      </c>
      <c r="E35" t="b">
        <v>1</v>
      </c>
    </row>
    <row r="36" spans="1:5" x14ac:dyDescent="0.25">
      <c r="A36" t="s">
        <v>2150</v>
      </c>
      <c r="B36" t="s">
        <v>6306</v>
      </c>
      <c r="E36" t="b">
        <v>1</v>
      </c>
    </row>
    <row r="37" spans="1:5" x14ac:dyDescent="0.25">
      <c r="A37" t="s">
        <v>2184</v>
      </c>
      <c r="B37" t="s">
        <v>6307</v>
      </c>
      <c r="E37" t="b">
        <v>1</v>
      </c>
    </row>
    <row r="38" spans="1:5" x14ac:dyDescent="0.25">
      <c r="A38" t="s">
        <v>4048</v>
      </c>
      <c r="B38" t="s">
        <v>6308</v>
      </c>
      <c r="E38" t="b">
        <v>1</v>
      </c>
    </row>
    <row r="39" spans="1:5" x14ac:dyDescent="0.25">
      <c r="A39" t="s">
        <v>2188</v>
      </c>
      <c r="B39" t="s">
        <v>6311</v>
      </c>
      <c r="E39" t="b">
        <v>1</v>
      </c>
    </row>
    <row r="40" spans="1:5" x14ac:dyDescent="0.25">
      <c r="A40" t="s">
        <v>888</v>
      </c>
      <c r="B40" t="s">
        <v>6312</v>
      </c>
      <c r="E40" t="b">
        <v>1</v>
      </c>
    </row>
    <row r="41" spans="1:5" x14ac:dyDescent="0.25">
      <c r="A41" t="s">
        <v>6313</v>
      </c>
      <c r="B41" t="s">
        <v>6314</v>
      </c>
      <c r="E41" t="b">
        <v>1</v>
      </c>
    </row>
    <row r="42" spans="1:5" x14ac:dyDescent="0.25">
      <c r="A42" t="s">
        <v>2308</v>
      </c>
      <c r="B42" t="s">
        <v>6309</v>
      </c>
      <c r="E42" t="b">
        <v>1</v>
      </c>
    </row>
    <row r="43" spans="1:5" x14ac:dyDescent="0.25">
      <c r="A43" t="s">
        <v>2190</v>
      </c>
      <c r="B43" t="s">
        <v>6310</v>
      </c>
      <c r="E43" t="b">
        <v>1</v>
      </c>
    </row>
    <row r="44" spans="1:5" x14ac:dyDescent="0.25">
      <c r="A44" t="s">
        <v>4516</v>
      </c>
      <c r="B44" t="s">
        <v>6328</v>
      </c>
      <c r="E44" t="b">
        <v>1</v>
      </c>
    </row>
    <row r="45" spans="1:5" x14ac:dyDescent="0.25">
      <c r="A45" t="s">
        <v>1332</v>
      </c>
      <c r="B45" t="s">
        <v>6315</v>
      </c>
      <c r="E45" t="b">
        <v>1</v>
      </c>
    </row>
    <row r="46" spans="1:5" x14ac:dyDescent="0.25">
      <c r="A46" t="s">
        <v>1016</v>
      </c>
      <c r="B46" t="s">
        <v>6316</v>
      </c>
      <c r="E46" t="b">
        <v>1</v>
      </c>
    </row>
    <row r="47" spans="1:5" x14ac:dyDescent="0.25">
      <c r="A47" t="s">
        <v>6318</v>
      </c>
      <c r="B47" t="s">
        <v>6319</v>
      </c>
      <c r="E47" t="b">
        <v>1</v>
      </c>
    </row>
    <row r="48" spans="1:5" x14ac:dyDescent="0.25">
      <c r="A48" t="s">
        <v>706</v>
      </c>
      <c r="B48" t="s">
        <v>6320</v>
      </c>
      <c r="E48" t="b">
        <v>1</v>
      </c>
    </row>
    <row r="49" spans="1:5" x14ac:dyDescent="0.25">
      <c r="A49" t="s">
        <v>704</v>
      </c>
      <c r="B49" t="s">
        <v>6321</v>
      </c>
      <c r="E49" t="b">
        <v>1</v>
      </c>
    </row>
    <row r="50" spans="1:5" x14ac:dyDescent="0.25">
      <c r="A50" t="s">
        <v>1310</v>
      </c>
      <c r="B50" t="s">
        <v>6322</v>
      </c>
      <c r="E50" t="b">
        <v>1</v>
      </c>
    </row>
    <row r="51" spans="1:5" x14ac:dyDescent="0.25">
      <c r="A51" t="s">
        <v>2816</v>
      </c>
      <c r="B51" t="s">
        <v>6323</v>
      </c>
      <c r="E51" t="b">
        <v>1</v>
      </c>
    </row>
    <row r="52" spans="1:5" x14ac:dyDescent="0.25">
      <c r="A52" t="s">
        <v>2214</v>
      </c>
      <c r="B52" t="s">
        <v>6324</v>
      </c>
      <c r="E52" t="b">
        <v>1</v>
      </c>
    </row>
    <row r="53" spans="1:5" x14ac:dyDescent="0.25">
      <c r="A53" t="s">
        <v>958</v>
      </c>
      <c r="B53" t="s">
        <v>6325</v>
      </c>
      <c r="E53" t="b">
        <v>1</v>
      </c>
    </row>
    <row r="54" spans="1:5" x14ac:dyDescent="0.25">
      <c r="A54" t="s">
        <v>1970</v>
      </c>
      <c r="B54" t="s">
        <v>6326</v>
      </c>
      <c r="E54" t="b">
        <v>1</v>
      </c>
    </row>
    <row r="55" spans="1:5" x14ac:dyDescent="0.25">
      <c r="A55" t="s">
        <v>2544</v>
      </c>
      <c r="B55" t="s">
        <v>6327</v>
      </c>
      <c r="E55" t="b">
        <v>1</v>
      </c>
    </row>
    <row r="56" spans="1:5" x14ac:dyDescent="0.25">
      <c r="A56" t="s">
        <v>784</v>
      </c>
      <c r="B56" t="s">
        <v>6329</v>
      </c>
      <c r="E56" t="b">
        <v>1</v>
      </c>
    </row>
    <row r="57" spans="1:5" x14ac:dyDescent="0.25">
      <c r="A57" t="s">
        <v>1690</v>
      </c>
      <c r="B57" t="s">
        <v>6330</v>
      </c>
      <c r="E57" t="b">
        <v>1</v>
      </c>
    </row>
    <row r="58" spans="1:5" x14ac:dyDescent="0.25">
      <c r="A58" t="s">
        <v>2706</v>
      </c>
      <c r="B58" t="s">
        <v>6331</v>
      </c>
      <c r="E58" t="b">
        <v>1</v>
      </c>
    </row>
    <row r="59" spans="1:5" x14ac:dyDescent="0.25">
      <c r="A59" t="s">
        <v>1488</v>
      </c>
      <c r="B59" t="s">
        <v>6332</v>
      </c>
      <c r="E59" t="b">
        <v>1</v>
      </c>
    </row>
    <row r="60" spans="1:5" x14ac:dyDescent="0.25">
      <c r="A60" t="s">
        <v>4524</v>
      </c>
      <c r="B60" t="s">
        <v>6334</v>
      </c>
      <c r="E60" t="b">
        <v>1</v>
      </c>
    </row>
    <row r="61" spans="1:5" x14ac:dyDescent="0.25">
      <c r="A61" t="s">
        <v>3852</v>
      </c>
      <c r="B61" t="s">
        <v>6335</v>
      </c>
      <c r="E61" t="b">
        <v>1</v>
      </c>
    </row>
    <row r="62" spans="1:5" x14ac:dyDescent="0.25">
      <c r="A62" t="s">
        <v>4968</v>
      </c>
      <c r="B62" t="s">
        <v>6336</v>
      </c>
      <c r="E62" t="b">
        <v>1</v>
      </c>
    </row>
    <row r="63" spans="1:5" x14ac:dyDescent="0.25">
      <c r="A63" t="s">
        <v>2724</v>
      </c>
      <c r="B63" t="s">
        <v>6337</v>
      </c>
      <c r="E63" t="b">
        <v>1</v>
      </c>
    </row>
    <row r="64" spans="1:5" x14ac:dyDescent="0.25">
      <c r="A64" t="s">
        <v>442</v>
      </c>
      <c r="B64" t="s">
        <v>6338</v>
      </c>
      <c r="E64" t="b">
        <v>1</v>
      </c>
    </row>
    <row r="65" spans="1:5" x14ac:dyDescent="0.25">
      <c r="A65" t="s">
        <v>1832</v>
      </c>
      <c r="B65" t="s">
        <v>6339</v>
      </c>
      <c r="E65" t="b">
        <v>1</v>
      </c>
    </row>
    <row r="66" spans="1:5" x14ac:dyDescent="0.25">
      <c r="A66" t="s">
        <v>4822</v>
      </c>
      <c r="B66" t="s">
        <v>6340</v>
      </c>
      <c r="E66" t="b">
        <v>1</v>
      </c>
    </row>
    <row r="67" spans="1:5" x14ac:dyDescent="0.25">
      <c r="A67" t="s">
        <v>2696</v>
      </c>
      <c r="B67" t="s">
        <v>6341</v>
      </c>
      <c r="E67" t="b">
        <v>1</v>
      </c>
    </row>
    <row r="68" spans="1:5" x14ac:dyDescent="0.25">
      <c r="A68" t="s">
        <v>904</v>
      </c>
      <c r="B68" t="s">
        <v>6342</v>
      </c>
      <c r="E68" t="b">
        <v>1</v>
      </c>
    </row>
    <row r="69" spans="1:5" x14ac:dyDescent="0.25">
      <c r="A69" t="s">
        <v>4706</v>
      </c>
      <c r="B69" t="s">
        <v>6343</v>
      </c>
      <c r="E69" t="b">
        <v>1</v>
      </c>
    </row>
    <row r="70" spans="1:5" x14ac:dyDescent="0.25">
      <c r="A70" t="s">
        <v>1210</v>
      </c>
      <c r="B70" t="s">
        <v>6344</v>
      </c>
      <c r="E70" t="b">
        <v>1</v>
      </c>
    </row>
    <row r="71" spans="1:5" x14ac:dyDescent="0.25">
      <c r="A71" t="s">
        <v>880</v>
      </c>
      <c r="B71" t="s">
        <v>6345</v>
      </c>
      <c r="E71" t="b">
        <v>1</v>
      </c>
    </row>
    <row r="72" spans="1:5" x14ac:dyDescent="0.25">
      <c r="A72" t="s">
        <v>4964</v>
      </c>
      <c r="B72" t="s">
        <v>6346</v>
      </c>
      <c r="E72" t="b">
        <v>1</v>
      </c>
    </row>
    <row r="73" spans="1:5" x14ac:dyDescent="0.25">
      <c r="A73" t="s">
        <v>764</v>
      </c>
      <c r="B73" t="s">
        <v>6347</v>
      </c>
      <c r="E73" t="b">
        <v>1</v>
      </c>
    </row>
    <row r="74" spans="1:5" x14ac:dyDescent="0.25">
      <c r="A74" t="s">
        <v>3554</v>
      </c>
      <c r="B74" t="s">
        <v>6348</v>
      </c>
      <c r="E74" t="b">
        <v>1</v>
      </c>
    </row>
    <row r="75" spans="1:5" x14ac:dyDescent="0.25">
      <c r="A75" t="s">
        <v>2774</v>
      </c>
      <c r="B75" t="s">
        <v>6349</v>
      </c>
      <c r="E75" t="b">
        <v>1</v>
      </c>
    </row>
    <row r="76" spans="1:5" x14ac:dyDescent="0.25">
      <c r="A76" t="s">
        <v>324</v>
      </c>
      <c r="B76" t="s">
        <v>6350</v>
      </c>
      <c r="E76" t="b">
        <v>1</v>
      </c>
    </row>
    <row r="77" spans="1:5" x14ac:dyDescent="0.25">
      <c r="A77" t="s">
        <v>4904</v>
      </c>
      <c r="B77" t="s">
        <v>6352</v>
      </c>
      <c r="E77" t="b">
        <v>1</v>
      </c>
    </row>
    <row r="78" spans="1:5" x14ac:dyDescent="0.25">
      <c r="A78" t="s">
        <v>1456</v>
      </c>
      <c r="B78" t="s">
        <v>6353</v>
      </c>
      <c r="E78" t="b">
        <v>1</v>
      </c>
    </row>
    <row r="79" spans="1:5" x14ac:dyDescent="0.25">
      <c r="A79" t="s">
        <v>3002</v>
      </c>
      <c r="B79" t="s">
        <v>6354</v>
      </c>
      <c r="E79" t="b">
        <v>1</v>
      </c>
    </row>
    <row r="80" spans="1:5" x14ac:dyDescent="0.25">
      <c r="A80" t="s">
        <v>4820</v>
      </c>
      <c r="B80" t="s">
        <v>6355</v>
      </c>
      <c r="E80" t="b">
        <v>1</v>
      </c>
    </row>
    <row r="81" spans="1:5" x14ac:dyDescent="0.25">
      <c r="A81" t="s">
        <v>4022</v>
      </c>
      <c r="B81" t="s">
        <v>6333</v>
      </c>
      <c r="E81" t="b">
        <v>1</v>
      </c>
    </row>
    <row r="82" spans="1:5" x14ac:dyDescent="0.25">
      <c r="A82" t="s">
        <v>204</v>
      </c>
      <c r="B82" t="s">
        <v>6272</v>
      </c>
      <c r="E82" t="b">
        <v>1</v>
      </c>
    </row>
    <row r="83" spans="1:5" x14ac:dyDescent="0.25">
      <c r="A83" t="s">
        <v>3364</v>
      </c>
      <c r="B83" t="s">
        <v>6351</v>
      </c>
      <c r="E83" t="b">
        <v>1</v>
      </c>
    </row>
    <row r="84" spans="1:5" x14ac:dyDescent="0.25">
      <c r="A84" t="s">
        <v>5358</v>
      </c>
      <c r="B84" t="s">
        <v>6356</v>
      </c>
      <c r="E84" t="b">
        <v>1</v>
      </c>
    </row>
    <row r="85" spans="1:5" x14ac:dyDescent="0.25">
      <c r="A85" t="s">
        <v>3524</v>
      </c>
      <c r="B85" t="s">
        <v>6357</v>
      </c>
      <c r="E85" t="b">
        <v>1</v>
      </c>
    </row>
    <row r="86" spans="1:5" x14ac:dyDescent="0.25">
      <c r="A86" t="s">
        <v>5586</v>
      </c>
      <c r="B86" t="s">
        <v>6358</v>
      </c>
      <c r="E86" t="b">
        <v>1</v>
      </c>
    </row>
    <row r="87" spans="1:5" x14ac:dyDescent="0.25">
      <c r="A87" t="s">
        <v>5593</v>
      </c>
      <c r="B87" t="s">
        <v>6359</v>
      </c>
      <c r="E87" t="b">
        <v>1</v>
      </c>
    </row>
    <row r="88" spans="1:5" x14ac:dyDescent="0.25">
      <c r="A88" t="s">
        <v>258</v>
      </c>
      <c r="B88" t="s">
        <v>6360</v>
      </c>
      <c r="E88" t="b">
        <v>1</v>
      </c>
    </row>
    <row r="89" spans="1:5" x14ac:dyDescent="0.25">
      <c r="A89" t="s">
        <v>6361</v>
      </c>
      <c r="B89" t="s">
        <v>6362</v>
      </c>
      <c r="E89" t="b">
        <v>1</v>
      </c>
    </row>
    <row r="90" spans="1:5" x14ac:dyDescent="0.25">
      <c r="A90" t="s">
        <v>750</v>
      </c>
      <c r="B90" t="s">
        <v>6363</v>
      </c>
      <c r="E90" t="b">
        <v>1</v>
      </c>
    </row>
    <row r="91" spans="1:5" x14ac:dyDescent="0.25">
      <c r="A91" t="s">
        <v>4234</v>
      </c>
      <c r="B91" t="s">
        <v>6364</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592A9-5956-4332-BBE8-356BC8D4D0E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6267</v>
      </c>
      <c r="B2" t="s">
        <v>6268</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0352-275B-4201-9264-2B15AA384983}">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5037</v>
      </c>
      <c r="B2" t="s">
        <v>6239</v>
      </c>
      <c r="E2" t="b">
        <v>1</v>
      </c>
    </row>
    <row r="3" spans="1:5" x14ac:dyDescent="0.25">
      <c r="A3" t="s">
        <v>4988</v>
      </c>
      <c r="B3" t="s">
        <v>6240</v>
      </c>
      <c r="E3" t="b">
        <v>1</v>
      </c>
    </row>
    <row r="4" spans="1:5" x14ac:dyDescent="0.25">
      <c r="A4" t="s">
        <v>4990</v>
      </c>
      <c r="B4" t="s">
        <v>6241</v>
      </c>
      <c r="E4" t="b">
        <v>1</v>
      </c>
    </row>
    <row r="5" spans="1:5" x14ac:dyDescent="0.25">
      <c r="A5" t="s">
        <v>5054</v>
      </c>
      <c r="B5" t="s">
        <v>6262</v>
      </c>
      <c r="E5" t="b">
        <v>1</v>
      </c>
    </row>
    <row r="6" spans="1:5" x14ac:dyDescent="0.25">
      <c r="A6" t="s">
        <v>5049</v>
      </c>
      <c r="B6" t="s">
        <v>6260</v>
      </c>
      <c r="E6" t="b">
        <v>1</v>
      </c>
    </row>
    <row r="7" spans="1:5" x14ac:dyDescent="0.25">
      <c r="A7" t="s">
        <v>5043</v>
      </c>
      <c r="B7" t="s">
        <v>6242</v>
      </c>
      <c r="E7" t="b">
        <v>1</v>
      </c>
    </row>
    <row r="8" spans="1:5" x14ac:dyDescent="0.25">
      <c r="A8" t="s">
        <v>4992</v>
      </c>
      <c r="B8" t="s">
        <v>6243</v>
      </c>
      <c r="E8" t="b">
        <v>1</v>
      </c>
    </row>
    <row r="9" spans="1:5" x14ac:dyDescent="0.25">
      <c r="A9" t="s">
        <v>4994</v>
      </c>
      <c r="B9" t="s">
        <v>6244</v>
      </c>
      <c r="E9" t="b">
        <v>1</v>
      </c>
    </row>
    <row r="10" spans="1:5" x14ac:dyDescent="0.25">
      <c r="A10" t="s">
        <v>5052</v>
      </c>
      <c r="B10" t="s">
        <v>6261</v>
      </c>
      <c r="E10" t="b">
        <v>1</v>
      </c>
    </row>
    <row r="11" spans="1:5" x14ac:dyDescent="0.25">
      <c r="A11" t="s">
        <v>4997</v>
      </c>
      <c r="B11" t="s">
        <v>6245</v>
      </c>
      <c r="E11" t="b">
        <v>1</v>
      </c>
    </row>
    <row r="12" spans="1:5" x14ac:dyDescent="0.25">
      <c r="A12" t="s">
        <v>5041</v>
      </c>
      <c r="B12" t="s">
        <v>6246</v>
      </c>
      <c r="E12" t="b">
        <v>1</v>
      </c>
    </row>
    <row r="13" spans="1:5" x14ac:dyDescent="0.25">
      <c r="A13" t="s">
        <v>4999</v>
      </c>
      <c r="B13" t="s">
        <v>6247</v>
      </c>
      <c r="E13" t="b">
        <v>1</v>
      </c>
    </row>
    <row r="14" spans="1:5" x14ac:dyDescent="0.25">
      <c r="A14" t="s">
        <v>5001</v>
      </c>
      <c r="B14" t="s">
        <v>6248</v>
      </c>
      <c r="E14" t="b">
        <v>1</v>
      </c>
    </row>
    <row r="15" spans="1:5" x14ac:dyDescent="0.25">
      <c r="A15" t="s">
        <v>5065</v>
      </c>
      <c r="B15" t="s">
        <v>6266</v>
      </c>
      <c r="E15" t="b">
        <v>1</v>
      </c>
    </row>
    <row r="16" spans="1:5" x14ac:dyDescent="0.25">
      <c r="A16" t="s">
        <v>5058</v>
      </c>
      <c r="B16" t="s">
        <v>6263</v>
      </c>
      <c r="E16" t="b">
        <v>1</v>
      </c>
    </row>
    <row r="17" spans="1:5" x14ac:dyDescent="0.25">
      <c r="A17" t="s">
        <v>5004</v>
      </c>
      <c r="B17" t="s">
        <v>6249</v>
      </c>
      <c r="E17" t="b">
        <v>1</v>
      </c>
    </row>
    <row r="18" spans="1:5" x14ac:dyDescent="0.25">
      <c r="A18" t="s">
        <v>5006</v>
      </c>
      <c r="B18" t="s">
        <v>6250</v>
      </c>
      <c r="E18" t="b">
        <v>1</v>
      </c>
    </row>
    <row r="19" spans="1:5" x14ac:dyDescent="0.25">
      <c r="A19" t="s">
        <v>5008</v>
      </c>
      <c r="B19" t="s">
        <v>6251</v>
      </c>
      <c r="E19" t="b">
        <v>1</v>
      </c>
    </row>
    <row r="20" spans="1:5" x14ac:dyDescent="0.25">
      <c r="A20" t="s">
        <v>5012</v>
      </c>
      <c r="B20" t="s">
        <v>6252</v>
      </c>
      <c r="E20" t="b">
        <v>1</v>
      </c>
    </row>
    <row r="21" spans="1:5" x14ac:dyDescent="0.25">
      <c r="A21" t="s">
        <v>5014</v>
      </c>
      <c r="B21" t="s">
        <v>6253</v>
      </c>
      <c r="E21" t="b">
        <v>1</v>
      </c>
    </row>
    <row r="22" spans="1:5" x14ac:dyDescent="0.25">
      <c r="A22" t="s">
        <v>5060</v>
      </c>
      <c r="B22" t="s">
        <v>6264</v>
      </c>
      <c r="E22" t="b">
        <v>1</v>
      </c>
    </row>
    <row r="23" spans="1:5" x14ac:dyDescent="0.25">
      <c r="A23" t="s">
        <v>5063</v>
      </c>
      <c r="B23" t="s">
        <v>6265</v>
      </c>
      <c r="E23" t="b">
        <v>1</v>
      </c>
    </row>
    <row r="24" spans="1:5" x14ac:dyDescent="0.25">
      <c r="A24" t="s">
        <v>5016</v>
      </c>
      <c r="B24" t="s">
        <v>6254</v>
      </c>
      <c r="E24" t="b">
        <v>1</v>
      </c>
    </row>
    <row r="25" spans="1:5" x14ac:dyDescent="0.25">
      <c r="A25" t="s">
        <v>5028</v>
      </c>
      <c r="B25" t="s">
        <v>6255</v>
      </c>
      <c r="E25" t="b">
        <v>1</v>
      </c>
    </row>
    <row r="26" spans="1:5" x14ac:dyDescent="0.25">
      <c r="A26" t="s">
        <v>5030</v>
      </c>
      <c r="B26" t="s">
        <v>6256</v>
      </c>
      <c r="E26" t="b">
        <v>1</v>
      </c>
    </row>
    <row r="27" spans="1:5" x14ac:dyDescent="0.25">
      <c r="A27" t="s">
        <v>5039</v>
      </c>
      <c r="B27" t="s">
        <v>6257</v>
      </c>
      <c r="E27" t="b">
        <v>1</v>
      </c>
    </row>
    <row r="28" spans="1:5" x14ac:dyDescent="0.25">
      <c r="A28" t="s">
        <v>5047</v>
      </c>
      <c r="B28" t="s">
        <v>6259</v>
      </c>
      <c r="E28" t="b">
        <v>1</v>
      </c>
    </row>
    <row r="29" spans="1:5" x14ac:dyDescent="0.25">
      <c r="A29" t="s">
        <v>5035</v>
      </c>
      <c r="B29" t="s">
        <v>6258</v>
      </c>
      <c r="E2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EE875-C873-463D-A743-AF9C0AA3735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6232</v>
      </c>
      <c r="E2" t="b">
        <v>1</v>
      </c>
    </row>
    <row r="3" spans="1:5" x14ac:dyDescent="0.25">
      <c r="A3" t="s">
        <v>4999</v>
      </c>
      <c r="B3" t="s">
        <v>6237</v>
      </c>
      <c r="E3" t="b">
        <v>1</v>
      </c>
    </row>
    <row r="4" spans="1:5" x14ac:dyDescent="0.25">
      <c r="A4" t="s">
        <v>5001</v>
      </c>
      <c r="B4" t="s">
        <v>6238</v>
      </c>
      <c r="E4" t="b">
        <v>1</v>
      </c>
    </row>
    <row r="5" spans="1:5" x14ac:dyDescent="0.25">
      <c r="A5" t="s">
        <v>4992</v>
      </c>
      <c r="B5" t="s">
        <v>6234</v>
      </c>
      <c r="E5" t="b">
        <v>1</v>
      </c>
    </row>
    <row r="6" spans="1:5" x14ac:dyDescent="0.25">
      <c r="A6" t="s">
        <v>4994</v>
      </c>
      <c r="B6" t="s">
        <v>6235</v>
      </c>
      <c r="E6" t="b">
        <v>1</v>
      </c>
    </row>
    <row r="7" spans="1:5" x14ac:dyDescent="0.25">
      <c r="A7" t="s">
        <v>4990</v>
      </c>
      <c r="B7" t="s">
        <v>6233</v>
      </c>
      <c r="E7" t="b">
        <v>1</v>
      </c>
    </row>
    <row r="8" spans="1:5" x14ac:dyDescent="0.25">
      <c r="A8" t="s">
        <v>4997</v>
      </c>
      <c r="B8" t="s">
        <v>6236</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5D452-6AAD-4B72-834E-20805BE4FD1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6210</v>
      </c>
      <c r="B2" t="s">
        <v>6211</v>
      </c>
      <c r="E2" t="b">
        <v>1</v>
      </c>
    </row>
    <row r="3" spans="1:5" x14ac:dyDescent="0.25">
      <c r="A3" t="s">
        <v>6212</v>
      </c>
      <c r="B3" t="s">
        <v>6213</v>
      </c>
      <c r="E3" t="b">
        <v>1</v>
      </c>
    </row>
    <row r="4" spans="1:5" x14ac:dyDescent="0.25">
      <c r="A4" t="s">
        <v>6214</v>
      </c>
      <c r="B4" t="s">
        <v>6215</v>
      </c>
      <c r="E4" t="b">
        <v>1</v>
      </c>
    </row>
    <row r="5" spans="1:5" x14ac:dyDescent="0.25">
      <c r="A5" t="s">
        <v>6216</v>
      </c>
      <c r="B5" t="s">
        <v>6217</v>
      </c>
      <c r="E5" t="b">
        <v>1</v>
      </c>
    </row>
    <row r="6" spans="1:5" x14ac:dyDescent="0.25">
      <c r="A6" t="s">
        <v>6218</v>
      </c>
      <c r="B6" t="s">
        <v>6219</v>
      </c>
      <c r="E6" t="b">
        <v>1</v>
      </c>
    </row>
    <row r="7" spans="1:5" x14ac:dyDescent="0.25">
      <c r="A7" t="s">
        <v>6220</v>
      </c>
      <c r="B7" t="s">
        <v>6221</v>
      </c>
      <c r="E7" t="b">
        <v>1</v>
      </c>
    </row>
    <row r="8" spans="1:5" x14ac:dyDescent="0.25">
      <c r="A8" t="s">
        <v>6222</v>
      </c>
      <c r="B8" t="s">
        <v>6223</v>
      </c>
      <c r="E8" t="b">
        <v>1</v>
      </c>
    </row>
    <row r="9" spans="1:5" x14ac:dyDescent="0.25">
      <c r="A9" t="s">
        <v>6224</v>
      </c>
      <c r="B9" t="s">
        <v>6225</v>
      </c>
      <c r="E9" t="b">
        <v>1</v>
      </c>
    </row>
    <row r="10" spans="1:5" x14ac:dyDescent="0.25">
      <c r="A10" t="s">
        <v>6226</v>
      </c>
      <c r="B10" t="s">
        <v>6227</v>
      </c>
      <c r="E10" t="b">
        <v>1</v>
      </c>
    </row>
    <row r="11" spans="1:5" x14ac:dyDescent="0.25">
      <c r="A11" t="s">
        <v>6228</v>
      </c>
      <c r="B11" t="s">
        <v>6229</v>
      </c>
      <c r="E11" t="b">
        <v>1</v>
      </c>
    </row>
    <row r="12" spans="1:5" x14ac:dyDescent="0.25">
      <c r="A12" t="s">
        <v>6230</v>
      </c>
      <c r="B12" t="s">
        <v>6231</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35855-C24C-4FF5-BB69-7E9124B8FCF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6202</v>
      </c>
      <c r="E2" t="b">
        <v>1</v>
      </c>
    </row>
    <row r="3" spans="1:5" x14ac:dyDescent="0.25">
      <c r="A3" t="s">
        <v>4990</v>
      </c>
      <c r="B3" t="s">
        <v>6203</v>
      </c>
      <c r="E3" t="b">
        <v>1</v>
      </c>
    </row>
    <row r="4" spans="1:5" x14ac:dyDescent="0.25">
      <c r="A4" t="s">
        <v>4994</v>
      </c>
      <c r="B4" t="s">
        <v>6205</v>
      </c>
      <c r="E4" t="b">
        <v>1</v>
      </c>
    </row>
    <row r="5" spans="1:5" x14ac:dyDescent="0.25">
      <c r="A5" t="s">
        <v>5006</v>
      </c>
      <c r="B5" t="s">
        <v>6209</v>
      </c>
      <c r="E5" t="b">
        <v>1</v>
      </c>
    </row>
    <row r="6" spans="1:5" x14ac:dyDescent="0.25">
      <c r="A6" t="s">
        <v>4997</v>
      </c>
      <c r="B6" t="s">
        <v>6206</v>
      </c>
      <c r="E6" t="b">
        <v>1</v>
      </c>
    </row>
    <row r="7" spans="1:5" x14ac:dyDescent="0.25">
      <c r="A7" t="s">
        <v>4999</v>
      </c>
      <c r="B7" t="s">
        <v>6207</v>
      </c>
      <c r="E7" t="b">
        <v>1</v>
      </c>
    </row>
    <row r="8" spans="1:5" x14ac:dyDescent="0.25">
      <c r="A8" t="s">
        <v>5001</v>
      </c>
      <c r="B8" t="s">
        <v>6208</v>
      </c>
      <c r="E8" t="b">
        <v>1</v>
      </c>
    </row>
    <row r="9" spans="1:5" x14ac:dyDescent="0.25">
      <c r="A9" t="s">
        <v>5004</v>
      </c>
      <c r="B9" t="s">
        <v>6204</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1EC3D-3F87-4F1A-B8BD-43780E0F97E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6197</v>
      </c>
      <c r="E2" t="b">
        <v>1</v>
      </c>
    </row>
    <row r="3" spans="1:5" x14ac:dyDescent="0.25">
      <c r="A3" t="s">
        <v>4990</v>
      </c>
      <c r="B3" t="s">
        <v>6198</v>
      </c>
      <c r="E3" t="b">
        <v>1</v>
      </c>
    </row>
    <row r="4" spans="1:5" x14ac:dyDescent="0.25">
      <c r="A4" t="s">
        <v>4992</v>
      </c>
      <c r="B4" t="s">
        <v>6199</v>
      </c>
      <c r="E4" t="b">
        <v>1</v>
      </c>
    </row>
    <row r="5" spans="1:5" x14ac:dyDescent="0.25">
      <c r="A5" t="s">
        <v>4994</v>
      </c>
      <c r="B5" t="s">
        <v>6200</v>
      </c>
      <c r="E5" t="b">
        <v>1</v>
      </c>
    </row>
    <row r="6" spans="1:5" x14ac:dyDescent="0.25">
      <c r="A6" t="s">
        <v>4997</v>
      </c>
      <c r="B6" t="s">
        <v>6201</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AAB8A-7472-4614-A6A4-E9ACE7CB5F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6196</v>
      </c>
      <c r="E2" t="b">
        <v>1</v>
      </c>
    </row>
    <row r="3" spans="1:5" x14ac:dyDescent="0.25">
      <c r="A3" t="s">
        <v>4997</v>
      </c>
      <c r="B3" t="s">
        <v>6194</v>
      </c>
      <c r="E3" t="b">
        <v>1</v>
      </c>
    </row>
    <row r="4" spans="1:5" x14ac:dyDescent="0.25">
      <c r="A4" t="s">
        <v>4990</v>
      </c>
      <c r="B4" t="s">
        <v>6192</v>
      </c>
      <c r="E4" t="b">
        <v>1</v>
      </c>
    </row>
    <row r="5" spans="1:5" x14ac:dyDescent="0.25">
      <c r="A5" t="s">
        <v>4988</v>
      </c>
      <c r="B5" t="s">
        <v>6191</v>
      </c>
      <c r="E5" t="b">
        <v>1</v>
      </c>
    </row>
    <row r="6" spans="1:5" x14ac:dyDescent="0.25">
      <c r="A6" t="s">
        <v>4999</v>
      </c>
      <c r="B6" t="s">
        <v>6195</v>
      </c>
      <c r="E6" t="b">
        <v>1</v>
      </c>
    </row>
    <row r="7" spans="1:5" x14ac:dyDescent="0.25">
      <c r="A7" t="s">
        <v>4992</v>
      </c>
      <c r="B7" t="s">
        <v>6193</v>
      </c>
      <c r="E7"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C565-919C-46E2-BC5E-42991AF11B3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6189</v>
      </c>
      <c r="B2" t="s">
        <v>6190</v>
      </c>
      <c r="E2" t="b">
        <v>1</v>
      </c>
    </row>
    <row r="3" spans="1:5" x14ac:dyDescent="0.25">
      <c r="A3" t="s">
        <v>6187</v>
      </c>
      <c r="B3" t="s">
        <v>6188</v>
      </c>
      <c r="E3" t="b">
        <v>1</v>
      </c>
    </row>
    <row r="4" spans="1:5" x14ac:dyDescent="0.25">
      <c r="A4" t="s">
        <v>6183</v>
      </c>
      <c r="B4" t="s">
        <v>6184</v>
      </c>
      <c r="E4" t="b">
        <v>1</v>
      </c>
    </row>
    <row r="5" spans="1:5" x14ac:dyDescent="0.25">
      <c r="A5" t="s">
        <v>6185</v>
      </c>
      <c r="B5" t="s">
        <v>6186</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4477B-A239-43F6-ADBD-A38E38FB10B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5052</v>
      </c>
      <c r="B2" t="s">
        <v>5337</v>
      </c>
      <c r="E2" t="b">
        <v>1</v>
      </c>
    </row>
    <row r="3" spans="1:5" x14ac:dyDescent="0.25">
      <c r="A3" t="s">
        <v>5676</v>
      </c>
      <c r="B3" t="s">
        <v>5677</v>
      </c>
      <c r="E3" t="b">
        <v>1</v>
      </c>
    </row>
    <row r="4" spans="1:5" x14ac:dyDescent="0.25">
      <c r="A4" t="s">
        <v>5678</v>
      </c>
      <c r="B4" t="s">
        <v>5679</v>
      </c>
      <c r="E4" t="b">
        <v>1</v>
      </c>
    </row>
    <row r="5" spans="1:5" x14ac:dyDescent="0.25">
      <c r="A5" t="s">
        <v>5680</v>
      </c>
      <c r="B5" t="s">
        <v>5681</v>
      </c>
      <c r="E5" t="b">
        <v>1</v>
      </c>
    </row>
    <row r="6" spans="1:5" x14ac:dyDescent="0.25">
      <c r="A6" t="s">
        <v>5682</v>
      </c>
      <c r="B6" t="s">
        <v>5683</v>
      </c>
      <c r="E6" t="b">
        <v>1</v>
      </c>
    </row>
    <row r="7" spans="1:5" x14ac:dyDescent="0.25">
      <c r="A7" t="s">
        <v>5684</v>
      </c>
      <c r="B7" t="s">
        <v>5685</v>
      </c>
      <c r="E7" t="b">
        <v>1</v>
      </c>
    </row>
    <row r="8" spans="1:5" x14ac:dyDescent="0.25">
      <c r="A8" t="s">
        <v>5686</v>
      </c>
      <c r="B8" t="s">
        <v>5687</v>
      </c>
      <c r="E8" t="b">
        <v>1</v>
      </c>
    </row>
    <row r="9" spans="1:5" x14ac:dyDescent="0.25">
      <c r="A9" t="s">
        <v>5688</v>
      </c>
      <c r="B9" t="s">
        <v>5689</v>
      </c>
      <c r="E9" t="b">
        <v>1</v>
      </c>
    </row>
    <row r="10" spans="1:5" x14ac:dyDescent="0.25">
      <c r="A10" t="s">
        <v>5690</v>
      </c>
      <c r="B10" t="s">
        <v>5691</v>
      </c>
      <c r="E10" t="b">
        <v>1</v>
      </c>
    </row>
    <row r="11" spans="1:5" x14ac:dyDescent="0.25">
      <c r="A11" t="s">
        <v>5692</v>
      </c>
      <c r="B11" t="s">
        <v>5693</v>
      </c>
      <c r="E11" t="b">
        <v>1</v>
      </c>
    </row>
    <row r="12" spans="1:5" x14ac:dyDescent="0.25">
      <c r="A12" t="s">
        <v>5694</v>
      </c>
      <c r="B12" t="s">
        <v>5695</v>
      </c>
      <c r="E12" t="b">
        <v>1</v>
      </c>
    </row>
    <row r="13" spans="1:5" x14ac:dyDescent="0.25">
      <c r="A13" t="s">
        <v>5696</v>
      </c>
      <c r="B13" t="s">
        <v>5697</v>
      </c>
      <c r="E13" t="b">
        <v>1</v>
      </c>
    </row>
    <row r="14" spans="1:5" x14ac:dyDescent="0.25">
      <c r="A14" t="s">
        <v>5698</v>
      </c>
      <c r="B14" t="s">
        <v>5699</v>
      </c>
      <c r="E14" t="b">
        <v>1</v>
      </c>
    </row>
    <row r="15" spans="1:5" x14ac:dyDescent="0.25">
      <c r="A15" t="s">
        <v>5700</v>
      </c>
      <c r="B15" t="s">
        <v>5701</v>
      </c>
      <c r="E15" t="b">
        <v>1</v>
      </c>
    </row>
    <row r="16" spans="1:5" x14ac:dyDescent="0.25">
      <c r="A16" t="s">
        <v>5702</v>
      </c>
      <c r="B16" t="s">
        <v>5703</v>
      </c>
      <c r="E16" t="b">
        <v>1</v>
      </c>
    </row>
    <row r="17" spans="1:5" x14ac:dyDescent="0.25">
      <c r="A17" t="s">
        <v>5704</v>
      </c>
      <c r="B17" t="s">
        <v>5705</v>
      </c>
      <c r="E17" t="b">
        <v>1</v>
      </c>
    </row>
    <row r="18" spans="1:5" x14ac:dyDescent="0.25">
      <c r="A18" t="s">
        <v>5706</v>
      </c>
      <c r="B18" t="s">
        <v>5707</v>
      </c>
      <c r="E18" t="b">
        <v>1</v>
      </c>
    </row>
    <row r="19" spans="1:5" x14ac:dyDescent="0.25">
      <c r="A19" t="s">
        <v>5708</v>
      </c>
      <c r="B19" t="s">
        <v>5709</v>
      </c>
      <c r="E19" t="b">
        <v>1</v>
      </c>
    </row>
    <row r="20" spans="1:5" x14ac:dyDescent="0.25">
      <c r="A20" t="s">
        <v>5710</v>
      </c>
      <c r="B20" t="s">
        <v>5711</v>
      </c>
      <c r="E20" t="b">
        <v>1</v>
      </c>
    </row>
    <row r="21" spans="1:5" x14ac:dyDescent="0.25">
      <c r="A21" t="s">
        <v>2834</v>
      </c>
      <c r="B21" t="s">
        <v>5712</v>
      </c>
      <c r="E21" t="b">
        <v>1</v>
      </c>
    </row>
    <row r="22" spans="1:5" x14ac:dyDescent="0.25">
      <c r="A22" t="s">
        <v>1028</v>
      </c>
      <c r="B22" t="s">
        <v>5713</v>
      </c>
      <c r="E22" t="b">
        <v>1</v>
      </c>
    </row>
    <row r="23" spans="1:5" x14ac:dyDescent="0.25">
      <c r="A23" t="s">
        <v>4894</v>
      </c>
      <c r="B23" t="s">
        <v>5714</v>
      </c>
      <c r="E23" t="b">
        <v>1</v>
      </c>
    </row>
    <row r="24" spans="1:5" x14ac:dyDescent="0.25">
      <c r="A24" t="s">
        <v>522</v>
      </c>
      <c r="B24" t="s">
        <v>5715</v>
      </c>
      <c r="E24" t="b">
        <v>1</v>
      </c>
    </row>
    <row r="25" spans="1:5" x14ac:dyDescent="0.25">
      <c r="A25" t="s">
        <v>3570</v>
      </c>
      <c r="B25" t="s">
        <v>5716</v>
      </c>
      <c r="E25" t="b">
        <v>1</v>
      </c>
    </row>
    <row r="26" spans="1:5" x14ac:dyDescent="0.25">
      <c r="A26" t="s">
        <v>2434</v>
      </c>
      <c r="B26" t="s">
        <v>5717</v>
      </c>
      <c r="E26" t="b">
        <v>1</v>
      </c>
    </row>
    <row r="27" spans="1:5" x14ac:dyDescent="0.25">
      <c r="A27" t="s">
        <v>5718</v>
      </c>
      <c r="B27" t="s">
        <v>5719</v>
      </c>
      <c r="E27" t="b">
        <v>1</v>
      </c>
    </row>
    <row r="28" spans="1:5" x14ac:dyDescent="0.25">
      <c r="A28" t="s">
        <v>5720</v>
      </c>
      <c r="B28" t="s">
        <v>5721</v>
      </c>
      <c r="E28" t="b">
        <v>1</v>
      </c>
    </row>
    <row r="29" spans="1:5" x14ac:dyDescent="0.25">
      <c r="A29" t="s">
        <v>5722</v>
      </c>
      <c r="B29" t="s">
        <v>5723</v>
      </c>
      <c r="E29" t="b">
        <v>1</v>
      </c>
    </row>
    <row r="30" spans="1:5" x14ac:dyDescent="0.25">
      <c r="A30" t="s">
        <v>5724</v>
      </c>
      <c r="B30" t="s">
        <v>5725</v>
      </c>
      <c r="E30" t="b">
        <v>1</v>
      </c>
    </row>
    <row r="31" spans="1:5" x14ac:dyDescent="0.25">
      <c r="A31" t="s">
        <v>5726</v>
      </c>
      <c r="B31" t="s">
        <v>5727</v>
      </c>
      <c r="E31" t="b">
        <v>1</v>
      </c>
    </row>
    <row r="32" spans="1:5" x14ac:dyDescent="0.25">
      <c r="A32" t="s">
        <v>5728</v>
      </c>
      <c r="B32" t="s">
        <v>5729</v>
      </c>
      <c r="E32" t="b">
        <v>1</v>
      </c>
    </row>
    <row r="33" spans="1:5" x14ac:dyDescent="0.25">
      <c r="A33" t="s">
        <v>5730</v>
      </c>
      <c r="B33" t="s">
        <v>5731</v>
      </c>
      <c r="E33" t="b">
        <v>1</v>
      </c>
    </row>
    <row r="34" spans="1:5" x14ac:dyDescent="0.25">
      <c r="A34" t="s">
        <v>5732</v>
      </c>
      <c r="B34" t="s">
        <v>5733</v>
      </c>
      <c r="E34" t="b">
        <v>1</v>
      </c>
    </row>
    <row r="35" spans="1:5" x14ac:dyDescent="0.25">
      <c r="A35" t="s">
        <v>2822</v>
      </c>
      <c r="B35" t="s">
        <v>5734</v>
      </c>
      <c r="E35" t="b">
        <v>1</v>
      </c>
    </row>
    <row r="36" spans="1:5" x14ac:dyDescent="0.25">
      <c r="A36" t="s">
        <v>5735</v>
      </c>
      <c r="B36" t="s">
        <v>5736</v>
      </c>
      <c r="E36" t="b">
        <v>1</v>
      </c>
    </row>
    <row r="37" spans="1:5" x14ac:dyDescent="0.25">
      <c r="A37" t="s">
        <v>5737</v>
      </c>
      <c r="B37" t="s">
        <v>5738</v>
      </c>
      <c r="E37" t="b">
        <v>1</v>
      </c>
    </row>
    <row r="38" spans="1:5" x14ac:dyDescent="0.25">
      <c r="A38" t="s">
        <v>5739</v>
      </c>
      <c r="B38" t="s">
        <v>5740</v>
      </c>
      <c r="E38" t="b">
        <v>1</v>
      </c>
    </row>
    <row r="39" spans="1:5" x14ac:dyDescent="0.25">
      <c r="A39" t="s">
        <v>4414</v>
      </c>
      <c r="B39" t="s">
        <v>5741</v>
      </c>
      <c r="E39" t="b">
        <v>1</v>
      </c>
    </row>
    <row r="40" spans="1:5" x14ac:dyDescent="0.25">
      <c r="A40" t="s">
        <v>4694</v>
      </c>
      <c r="B40" t="s">
        <v>5742</v>
      </c>
      <c r="E40" t="b">
        <v>1</v>
      </c>
    </row>
    <row r="41" spans="1:5" x14ac:dyDescent="0.25">
      <c r="A41" t="s">
        <v>3906</v>
      </c>
      <c r="B41" t="s">
        <v>5743</v>
      </c>
      <c r="E41" t="b">
        <v>1</v>
      </c>
    </row>
    <row r="42" spans="1:5" x14ac:dyDescent="0.25">
      <c r="A42" t="s">
        <v>5744</v>
      </c>
      <c r="B42" t="s">
        <v>5745</v>
      </c>
      <c r="E42" t="b">
        <v>1</v>
      </c>
    </row>
    <row r="43" spans="1:5" x14ac:dyDescent="0.25">
      <c r="A43" t="s">
        <v>5746</v>
      </c>
      <c r="B43" t="s">
        <v>5747</v>
      </c>
      <c r="E43" t="b">
        <v>1</v>
      </c>
    </row>
    <row r="44" spans="1:5" x14ac:dyDescent="0.25">
      <c r="A44" t="s">
        <v>1578</v>
      </c>
      <c r="B44" t="s">
        <v>5748</v>
      </c>
      <c r="E44" t="b">
        <v>1</v>
      </c>
    </row>
    <row r="45" spans="1:5" x14ac:dyDescent="0.25">
      <c r="A45" t="s">
        <v>5749</v>
      </c>
      <c r="B45" t="s">
        <v>5750</v>
      </c>
      <c r="E45" t="b">
        <v>1</v>
      </c>
    </row>
    <row r="46" spans="1:5" x14ac:dyDescent="0.25">
      <c r="A46" t="s">
        <v>5751</v>
      </c>
      <c r="B46" t="s">
        <v>5752</v>
      </c>
      <c r="E46" t="b">
        <v>1</v>
      </c>
    </row>
    <row r="47" spans="1:5" x14ac:dyDescent="0.25">
      <c r="A47" t="s">
        <v>4330</v>
      </c>
      <c r="B47" t="s">
        <v>5753</v>
      </c>
      <c r="E47" t="b">
        <v>1</v>
      </c>
    </row>
    <row r="48" spans="1:5" x14ac:dyDescent="0.25">
      <c r="A48" t="s">
        <v>3160</v>
      </c>
      <c r="B48" t="s">
        <v>5754</v>
      </c>
      <c r="E48" t="b">
        <v>1</v>
      </c>
    </row>
    <row r="49" spans="1:5" x14ac:dyDescent="0.25">
      <c r="A49" t="s">
        <v>3078</v>
      </c>
      <c r="B49" t="s">
        <v>5755</v>
      </c>
      <c r="E49" t="b">
        <v>1</v>
      </c>
    </row>
    <row r="50" spans="1:5" x14ac:dyDescent="0.25">
      <c r="A50" t="s">
        <v>5756</v>
      </c>
      <c r="B50" t="s">
        <v>5757</v>
      </c>
      <c r="E50" t="b">
        <v>1</v>
      </c>
    </row>
    <row r="51" spans="1:5" x14ac:dyDescent="0.25">
      <c r="A51" t="s">
        <v>4678</v>
      </c>
      <c r="B51" t="s">
        <v>5758</v>
      </c>
      <c r="E51" t="b">
        <v>1</v>
      </c>
    </row>
    <row r="52" spans="1:5" x14ac:dyDescent="0.25">
      <c r="A52" t="s">
        <v>1628</v>
      </c>
      <c r="B52" t="s">
        <v>5759</v>
      </c>
      <c r="E52" t="b">
        <v>1</v>
      </c>
    </row>
    <row r="53" spans="1:5" x14ac:dyDescent="0.25">
      <c r="A53" t="s">
        <v>672</v>
      </c>
      <c r="B53" t="s">
        <v>5760</v>
      </c>
      <c r="E53" t="b">
        <v>1</v>
      </c>
    </row>
    <row r="54" spans="1:5" x14ac:dyDescent="0.25">
      <c r="A54" t="s">
        <v>660</v>
      </c>
      <c r="B54" t="s">
        <v>5761</v>
      </c>
      <c r="E54" t="b">
        <v>1</v>
      </c>
    </row>
    <row r="55" spans="1:5" x14ac:dyDescent="0.25">
      <c r="A55" t="s">
        <v>5762</v>
      </c>
      <c r="B55" t="s">
        <v>5763</v>
      </c>
      <c r="E55" t="b">
        <v>1</v>
      </c>
    </row>
    <row r="56" spans="1:5" x14ac:dyDescent="0.25">
      <c r="A56" t="s">
        <v>5764</v>
      </c>
      <c r="B56" t="s">
        <v>5765</v>
      </c>
      <c r="E56" t="b">
        <v>1</v>
      </c>
    </row>
    <row r="57" spans="1:5" x14ac:dyDescent="0.25">
      <c r="A57" t="s">
        <v>5766</v>
      </c>
      <c r="B57" t="s">
        <v>5767</v>
      </c>
      <c r="E57" t="b">
        <v>1</v>
      </c>
    </row>
    <row r="58" spans="1:5" x14ac:dyDescent="0.25">
      <c r="A58" t="s">
        <v>5768</v>
      </c>
      <c r="B58" t="s">
        <v>5769</v>
      </c>
      <c r="E58" t="b">
        <v>1</v>
      </c>
    </row>
    <row r="59" spans="1:5" x14ac:dyDescent="0.25">
      <c r="A59" t="s">
        <v>5770</v>
      </c>
      <c r="B59" t="s">
        <v>5771</v>
      </c>
      <c r="E59" t="b">
        <v>1</v>
      </c>
    </row>
    <row r="60" spans="1:5" x14ac:dyDescent="0.25">
      <c r="A60" t="s">
        <v>5772</v>
      </c>
      <c r="B60" t="s">
        <v>5773</v>
      </c>
      <c r="E60" t="b">
        <v>1</v>
      </c>
    </row>
    <row r="61" spans="1:5" x14ac:dyDescent="0.25">
      <c r="A61" t="s">
        <v>5774</v>
      </c>
      <c r="B61" t="s">
        <v>5775</v>
      </c>
      <c r="E61" t="b">
        <v>1</v>
      </c>
    </row>
    <row r="62" spans="1:5" x14ac:dyDescent="0.25">
      <c r="A62" t="s">
        <v>5776</v>
      </c>
      <c r="B62" t="s">
        <v>5777</v>
      </c>
      <c r="E62" t="b">
        <v>1</v>
      </c>
    </row>
    <row r="63" spans="1:5" x14ac:dyDescent="0.25">
      <c r="A63" t="s">
        <v>5778</v>
      </c>
      <c r="B63" t="s">
        <v>5779</v>
      </c>
      <c r="E63" t="b">
        <v>1</v>
      </c>
    </row>
    <row r="64" spans="1:5" x14ac:dyDescent="0.25">
      <c r="A64" t="s">
        <v>5780</v>
      </c>
      <c r="B64" t="s">
        <v>5781</v>
      </c>
      <c r="E64" t="b">
        <v>1</v>
      </c>
    </row>
    <row r="65" spans="1:5" x14ac:dyDescent="0.25">
      <c r="A65" t="s">
        <v>5782</v>
      </c>
      <c r="B65" t="s">
        <v>5783</v>
      </c>
      <c r="E65" t="b">
        <v>1</v>
      </c>
    </row>
    <row r="66" spans="1:5" x14ac:dyDescent="0.25">
      <c r="A66" t="s">
        <v>5784</v>
      </c>
      <c r="B66" t="s">
        <v>5785</v>
      </c>
      <c r="E66" t="b">
        <v>1</v>
      </c>
    </row>
    <row r="67" spans="1:5" x14ac:dyDescent="0.25">
      <c r="A67" t="s">
        <v>5786</v>
      </c>
      <c r="B67" t="s">
        <v>5787</v>
      </c>
      <c r="E67" t="b">
        <v>1</v>
      </c>
    </row>
    <row r="68" spans="1:5" x14ac:dyDescent="0.25">
      <c r="A68" t="s">
        <v>5788</v>
      </c>
      <c r="B68" t="s">
        <v>5789</v>
      </c>
      <c r="E68" t="b">
        <v>1</v>
      </c>
    </row>
    <row r="69" spans="1:5" x14ac:dyDescent="0.25">
      <c r="A69" t="s">
        <v>3218</v>
      </c>
      <c r="B69" t="s">
        <v>5822</v>
      </c>
      <c r="E69" t="b">
        <v>1</v>
      </c>
    </row>
    <row r="70" spans="1:5" x14ac:dyDescent="0.25">
      <c r="A70" t="s">
        <v>1348</v>
      </c>
      <c r="B70" t="s">
        <v>5823</v>
      </c>
      <c r="E70" t="b">
        <v>1</v>
      </c>
    </row>
    <row r="71" spans="1:5" x14ac:dyDescent="0.25">
      <c r="A71" t="s">
        <v>316</v>
      </c>
      <c r="B71" t="s">
        <v>5824</v>
      </c>
      <c r="E71" t="b">
        <v>1</v>
      </c>
    </row>
    <row r="72" spans="1:5" x14ac:dyDescent="0.25">
      <c r="A72" t="s">
        <v>2424</v>
      </c>
      <c r="B72" t="s">
        <v>5825</v>
      </c>
      <c r="E72" t="b">
        <v>1</v>
      </c>
    </row>
    <row r="73" spans="1:5" x14ac:dyDescent="0.25">
      <c r="A73" t="s">
        <v>2426</v>
      </c>
      <c r="B73" t="s">
        <v>5826</v>
      </c>
      <c r="E73" t="b">
        <v>1</v>
      </c>
    </row>
    <row r="74" spans="1:5" x14ac:dyDescent="0.25">
      <c r="A74" t="s">
        <v>5827</v>
      </c>
      <c r="B74" t="s">
        <v>5828</v>
      </c>
      <c r="E74" t="b">
        <v>1</v>
      </c>
    </row>
    <row r="75" spans="1:5" x14ac:dyDescent="0.25">
      <c r="A75" t="s">
        <v>1968</v>
      </c>
      <c r="B75" t="s">
        <v>5829</v>
      </c>
      <c r="E75" t="b">
        <v>1</v>
      </c>
    </row>
    <row r="76" spans="1:5" x14ac:dyDescent="0.25">
      <c r="A76" t="s">
        <v>5830</v>
      </c>
      <c r="B76" t="s">
        <v>5831</v>
      </c>
      <c r="E76" t="b">
        <v>1</v>
      </c>
    </row>
    <row r="77" spans="1:5" x14ac:dyDescent="0.25">
      <c r="A77" t="s">
        <v>5832</v>
      </c>
      <c r="B77" t="s">
        <v>5833</v>
      </c>
      <c r="E77" t="b">
        <v>1</v>
      </c>
    </row>
    <row r="78" spans="1:5" x14ac:dyDescent="0.25">
      <c r="A78" t="s">
        <v>5897</v>
      </c>
      <c r="B78" t="s">
        <v>5898</v>
      </c>
      <c r="E78" t="b">
        <v>1</v>
      </c>
    </row>
    <row r="79" spans="1:5" x14ac:dyDescent="0.25">
      <c r="A79" t="s">
        <v>5899</v>
      </c>
      <c r="B79" t="s">
        <v>5900</v>
      </c>
      <c r="E79" t="b">
        <v>1</v>
      </c>
    </row>
    <row r="80" spans="1:5" x14ac:dyDescent="0.25">
      <c r="A80" t="s">
        <v>5901</v>
      </c>
      <c r="B80" t="s">
        <v>5902</v>
      </c>
      <c r="E80" t="b">
        <v>1</v>
      </c>
    </row>
    <row r="81" spans="1:5" x14ac:dyDescent="0.25">
      <c r="A81" t="s">
        <v>5903</v>
      </c>
      <c r="B81" t="s">
        <v>5904</v>
      </c>
      <c r="E81" t="b">
        <v>1</v>
      </c>
    </row>
    <row r="82" spans="1:5" x14ac:dyDescent="0.25">
      <c r="A82" t="s">
        <v>5905</v>
      </c>
      <c r="B82" t="s">
        <v>5906</v>
      </c>
      <c r="E82" t="b">
        <v>1</v>
      </c>
    </row>
    <row r="83" spans="1:5" x14ac:dyDescent="0.25">
      <c r="A83" t="s">
        <v>5907</v>
      </c>
      <c r="B83" t="s">
        <v>5908</v>
      </c>
      <c r="E83" t="b">
        <v>1</v>
      </c>
    </row>
    <row r="84" spans="1:5" x14ac:dyDescent="0.25">
      <c r="A84" t="s">
        <v>5909</v>
      </c>
      <c r="B84" t="s">
        <v>5910</v>
      </c>
      <c r="E84" t="b">
        <v>1</v>
      </c>
    </row>
    <row r="85" spans="1:5" x14ac:dyDescent="0.25">
      <c r="A85" t="s">
        <v>330</v>
      </c>
      <c r="B85" t="s">
        <v>5911</v>
      </c>
      <c r="E85" t="b">
        <v>1</v>
      </c>
    </row>
    <row r="86" spans="1:5" x14ac:dyDescent="0.25">
      <c r="A86" t="s">
        <v>2006</v>
      </c>
      <c r="B86" t="s">
        <v>5912</v>
      </c>
      <c r="E86" t="b">
        <v>1</v>
      </c>
    </row>
    <row r="87" spans="1:5" x14ac:dyDescent="0.25">
      <c r="A87" t="s">
        <v>5913</v>
      </c>
      <c r="B87" t="s">
        <v>5914</v>
      </c>
      <c r="E87" t="b">
        <v>1</v>
      </c>
    </row>
    <row r="88" spans="1:5" x14ac:dyDescent="0.25">
      <c r="A88" t="s">
        <v>4790</v>
      </c>
      <c r="B88" t="s">
        <v>5915</v>
      </c>
      <c r="E88" t="b">
        <v>1</v>
      </c>
    </row>
    <row r="89" spans="1:5" x14ac:dyDescent="0.25">
      <c r="A89" t="s">
        <v>3162</v>
      </c>
      <c r="B89" t="s">
        <v>5916</v>
      </c>
      <c r="E89" t="b">
        <v>1</v>
      </c>
    </row>
    <row r="90" spans="1:5" x14ac:dyDescent="0.25">
      <c r="A90" t="s">
        <v>4850</v>
      </c>
      <c r="B90" t="s">
        <v>5917</v>
      </c>
      <c r="E90" t="b">
        <v>1</v>
      </c>
    </row>
    <row r="91" spans="1:5" x14ac:dyDescent="0.25">
      <c r="A91" t="s">
        <v>5918</v>
      </c>
      <c r="B91" t="s">
        <v>5919</v>
      </c>
      <c r="E91" t="b">
        <v>1</v>
      </c>
    </row>
    <row r="92" spans="1:5" x14ac:dyDescent="0.25">
      <c r="A92" t="s">
        <v>5920</v>
      </c>
      <c r="B92" t="s">
        <v>5921</v>
      </c>
      <c r="E92" t="b">
        <v>1</v>
      </c>
    </row>
    <row r="93" spans="1:5" x14ac:dyDescent="0.25">
      <c r="A93" t="s">
        <v>1316</v>
      </c>
      <c r="B93" t="s">
        <v>5922</v>
      </c>
      <c r="E93" t="b">
        <v>1</v>
      </c>
    </row>
    <row r="94" spans="1:5" x14ac:dyDescent="0.25">
      <c r="A94" t="s">
        <v>1832</v>
      </c>
      <c r="B94" t="s">
        <v>5923</v>
      </c>
      <c r="E94" t="b">
        <v>1</v>
      </c>
    </row>
    <row r="95" spans="1:5" x14ac:dyDescent="0.25">
      <c r="A95" t="s">
        <v>5924</v>
      </c>
      <c r="B95" t="s">
        <v>5925</v>
      </c>
      <c r="E95" t="b">
        <v>1</v>
      </c>
    </row>
    <row r="96" spans="1:5" x14ac:dyDescent="0.25">
      <c r="A96" t="s">
        <v>4424</v>
      </c>
      <c r="B96" t="s">
        <v>5926</v>
      </c>
      <c r="E96" t="b">
        <v>1</v>
      </c>
    </row>
    <row r="97" spans="1:5" x14ac:dyDescent="0.25">
      <c r="A97" t="s">
        <v>5927</v>
      </c>
      <c r="B97" t="s">
        <v>5928</v>
      </c>
      <c r="E97" t="b">
        <v>1</v>
      </c>
    </row>
    <row r="98" spans="1:5" x14ac:dyDescent="0.25">
      <c r="A98" t="s">
        <v>1314</v>
      </c>
      <c r="B98" t="s">
        <v>5929</v>
      </c>
      <c r="E98" t="b">
        <v>1</v>
      </c>
    </row>
    <row r="99" spans="1:5" x14ac:dyDescent="0.25">
      <c r="A99" t="s">
        <v>890</v>
      </c>
      <c r="B99" t="s">
        <v>5930</v>
      </c>
      <c r="E99" t="b">
        <v>1</v>
      </c>
    </row>
    <row r="100" spans="1:5" x14ac:dyDescent="0.25">
      <c r="A100" t="s">
        <v>2852</v>
      </c>
      <c r="B100" t="s">
        <v>5931</v>
      </c>
      <c r="E100" t="b">
        <v>1</v>
      </c>
    </row>
    <row r="101" spans="1:5" x14ac:dyDescent="0.25">
      <c r="A101" t="s">
        <v>4378</v>
      </c>
      <c r="B101" t="s">
        <v>5932</v>
      </c>
      <c r="E101" t="b">
        <v>1</v>
      </c>
    </row>
    <row r="102" spans="1:5" x14ac:dyDescent="0.25">
      <c r="A102" t="s">
        <v>4402</v>
      </c>
      <c r="B102" t="s">
        <v>5933</v>
      </c>
      <c r="E102" t="b">
        <v>1</v>
      </c>
    </row>
    <row r="103" spans="1:5" x14ac:dyDescent="0.25">
      <c r="A103" t="s">
        <v>2780</v>
      </c>
      <c r="B103" t="s">
        <v>5934</v>
      </c>
      <c r="E103" t="b">
        <v>1</v>
      </c>
    </row>
    <row r="104" spans="1:5" x14ac:dyDescent="0.25">
      <c r="A104" t="s">
        <v>5935</v>
      </c>
      <c r="B104" t="s">
        <v>5936</v>
      </c>
      <c r="E104" t="b">
        <v>1</v>
      </c>
    </row>
    <row r="105" spans="1:5" x14ac:dyDescent="0.25">
      <c r="A105" t="s">
        <v>2620</v>
      </c>
      <c r="B105" t="s">
        <v>5937</v>
      </c>
      <c r="E105" t="b">
        <v>1</v>
      </c>
    </row>
    <row r="106" spans="1:5" x14ac:dyDescent="0.25">
      <c r="A106" t="s">
        <v>4310</v>
      </c>
      <c r="B106" t="s">
        <v>5938</v>
      </c>
      <c r="E106" t="b">
        <v>1</v>
      </c>
    </row>
    <row r="107" spans="1:5" x14ac:dyDescent="0.25">
      <c r="A107" t="s">
        <v>412</v>
      </c>
      <c r="B107" t="s">
        <v>5939</v>
      </c>
      <c r="E107" t="b">
        <v>1</v>
      </c>
    </row>
    <row r="108" spans="1:5" x14ac:dyDescent="0.25">
      <c r="A108" t="s">
        <v>4400</v>
      </c>
      <c r="B108" t="s">
        <v>5940</v>
      </c>
      <c r="E108" t="b">
        <v>1</v>
      </c>
    </row>
    <row r="109" spans="1:5" x14ac:dyDescent="0.25">
      <c r="A109" t="s">
        <v>4364</v>
      </c>
      <c r="B109" t="s">
        <v>5941</v>
      </c>
      <c r="E109" t="b">
        <v>1</v>
      </c>
    </row>
    <row r="110" spans="1:5" x14ac:dyDescent="0.25">
      <c r="A110" t="s">
        <v>470</v>
      </c>
      <c r="B110" t="s">
        <v>5942</v>
      </c>
      <c r="E110" t="b">
        <v>1</v>
      </c>
    </row>
    <row r="111" spans="1:5" x14ac:dyDescent="0.25">
      <c r="A111" t="s">
        <v>4010</v>
      </c>
      <c r="B111" t="s">
        <v>5943</v>
      </c>
      <c r="E111" t="b">
        <v>1</v>
      </c>
    </row>
    <row r="112" spans="1:5" x14ac:dyDescent="0.25">
      <c r="A112" t="s">
        <v>978</v>
      </c>
      <c r="B112" t="s">
        <v>5944</v>
      </c>
      <c r="E112" t="b">
        <v>1</v>
      </c>
    </row>
    <row r="113" spans="1:5" x14ac:dyDescent="0.25">
      <c r="A113" t="s">
        <v>4198</v>
      </c>
      <c r="B113" t="s">
        <v>5945</v>
      </c>
      <c r="E113" t="b">
        <v>1</v>
      </c>
    </row>
    <row r="114" spans="1:5" x14ac:dyDescent="0.25">
      <c r="A114" t="s">
        <v>598</v>
      </c>
      <c r="B114" t="s">
        <v>5946</v>
      </c>
      <c r="E114" t="b">
        <v>1</v>
      </c>
    </row>
    <row r="115" spans="1:5" x14ac:dyDescent="0.25">
      <c r="A115" t="s">
        <v>3066</v>
      </c>
      <c r="B115" t="s">
        <v>5947</v>
      </c>
      <c r="E115" t="b">
        <v>1</v>
      </c>
    </row>
    <row r="116" spans="1:5" x14ac:dyDescent="0.25">
      <c r="A116" t="s">
        <v>4042</v>
      </c>
      <c r="B116" t="s">
        <v>5948</v>
      </c>
      <c r="E116" t="b">
        <v>1</v>
      </c>
    </row>
    <row r="117" spans="1:5" x14ac:dyDescent="0.25">
      <c r="A117" t="s">
        <v>3152</v>
      </c>
      <c r="B117" t="s">
        <v>5949</v>
      </c>
      <c r="E117" t="b">
        <v>1</v>
      </c>
    </row>
    <row r="118" spans="1:5" x14ac:dyDescent="0.25">
      <c r="A118" t="s">
        <v>3296</v>
      </c>
      <c r="B118" t="s">
        <v>5950</v>
      </c>
      <c r="E118" t="b">
        <v>1</v>
      </c>
    </row>
    <row r="119" spans="1:5" x14ac:dyDescent="0.25">
      <c r="A119" t="s">
        <v>2028</v>
      </c>
      <c r="B119" t="s">
        <v>5951</v>
      </c>
      <c r="E119" t="b">
        <v>1</v>
      </c>
    </row>
    <row r="120" spans="1:5" x14ac:dyDescent="0.25">
      <c r="A120" t="s">
        <v>4452</v>
      </c>
      <c r="B120" t="s">
        <v>5952</v>
      </c>
      <c r="E120" t="b">
        <v>1</v>
      </c>
    </row>
    <row r="121" spans="1:5" x14ac:dyDescent="0.25">
      <c r="A121" t="s">
        <v>2580</v>
      </c>
      <c r="B121" t="s">
        <v>5953</v>
      </c>
      <c r="E121" t="b">
        <v>1</v>
      </c>
    </row>
    <row r="122" spans="1:5" x14ac:dyDescent="0.25">
      <c r="A122" t="s">
        <v>2652</v>
      </c>
      <c r="B122" t="s">
        <v>5954</v>
      </c>
      <c r="E122" t="b">
        <v>1</v>
      </c>
    </row>
    <row r="123" spans="1:5" x14ac:dyDescent="0.25">
      <c r="A123" t="s">
        <v>5955</v>
      </c>
      <c r="B123" t="s">
        <v>5956</v>
      </c>
      <c r="E123" t="b">
        <v>1</v>
      </c>
    </row>
    <row r="124" spans="1:5" x14ac:dyDescent="0.25">
      <c r="A124" t="s">
        <v>432</v>
      </c>
      <c r="B124" t="s">
        <v>5957</v>
      </c>
      <c r="E124" t="b">
        <v>1</v>
      </c>
    </row>
    <row r="125" spans="1:5" x14ac:dyDescent="0.25">
      <c r="A125" t="s">
        <v>518</v>
      </c>
      <c r="B125" t="s">
        <v>5958</v>
      </c>
      <c r="E125" t="b">
        <v>1</v>
      </c>
    </row>
    <row r="126" spans="1:5" x14ac:dyDescent="0.25">
      <c r="A126" t="s">
        <v>2772</v>
      </c>
      <c r="B126" t="s">
        <v>5959</v>
      </c>
      <c r="E126" t="b">
        <v>1</v>
      </c>
    </row>
    <row r="127" spans="1:5" x14ac:dyDescent="0.25">
      <c r="A127" t="s">
        <v>4926</v>
      </c>
      <c r="B127" t="s">
        <v>5960</v>
      </c>
      <c r="E127" t="b">
        <v>1</v>
      </c>
    </row>
    <row r="128" spans="1:5" x14ac:dyDescent="0.25">
      <c r="A128" t="s">
        <v>1382</v>
      </c>
      <c r="B128" t="s">
        <v>5961</v>
      </c>
      <c r="E128" t="b">
        <v>1</v>
      </c>
    </row>
    <row r="129" spans="1:5" x14ac:dyDescent="0.25">
      <c r="A129" t="s">
        <v>2638</v>
      </c>
      <c r="B129" t="s">
        <v>5962</v>
      </c>
      <c r="E129" t="b">
        <v>1</v>
      </c>
    </row>
    <row r="130" spans="1:5" x14ac:dyDescent="0.25">
      <c r="A130" t="s">
        <v>1062</v>
      </c>
      <c r="B130" t="s">
        <v>5963</v>
      </c>
      <c r="E130" t="b">
        <v>1</v>
      </c>
    </row>
    <row r="131" spans="1:5" x14ac:dyDescent="0.25">
      <c r="A131" t="s">
        <v>2416</v>
      </c>
      <c r="B131" t="s">
        <v>5964</v>
      </c>
      <c r="E131" t="b">
        <v>1</v>
      </c>
    </row>
    <row r="132" spans="1:5" x14ac:dyDescent="0.25">
      <c r="A132" t="s">
        <v>3948</v>
      </c>
      <c r="B132" t="s">
        <v>5965</v>
      </c>
      <c r="E132" t="b">
        <v>1</v>
      </c>
    </row>
    <row r="133" spans="1:5" x14ac:dyDescent="0.25">
      <c r="A133" t="s">
        <v>4712</v>
      </c>
      <c r="B133" t="s">
        <v>5966</v>
      </c>
      <c r="E133" t="b">
        <v>1</v>
      </c>
    </row>
    <row r="134" spans="1:5" x14ac:dyDescent="0.25">
      <c r="A134" t="s">
        <v>2164</v>
      </c>
      <c r="B134" t="s">
        <v>5967</v>
      </c>
      <c r="E134" t="b">
        <v>1</v>
      </c>
    </row>
    <row r="135" spans="1:5" x14ac:dyDescent="0.25">
      <c r="A135" t="s">
        <v>998</v>
      </c>
      <c r="B135" t="s">
        <v>5968</v>
      </c>
      <c r="E135" t="b">
        <v>1</v>
      </c>
    </row>
    <row r="136" spans="1:5" x14ac:dyDescent="0.25">
      <c r="A136" t="s">
        <v>1000</v>
      </c>
      <c r="B136" t="s">
        <v>5969</v>
      </c>
      <c r="E136" t="b">
        <v>1</v>
      </c>
    </row>
    <row r="137" spans="1:5" x14ac:dyDescent="0.25">
      <c r="A137" t="s">
        <v>1002</v>
      </c>
      <c r="B137" t="s">
        <v>5970</v>
      </c>
      <c r="E137" t="b">
        <v>1</v>
      </c>
    </row>
    <row r="138" spans="1:5" x14ac:dyDescent="0.25">
      <c r="A138" t="s">
        <v>3230</v>
      </c>
      <c r="B138" t="s">
        <v>5971</v>
      </c>
      <c r="E138" t="b">
        <v>1</v>
      </c>
    </row>
    <row r="139" spans="1:5" x14ac:dyDescent="0.25">
      <c r="A139" t="s">
        <v>2492</v>
      </c>
      <c r="B139" t="s">
        <v>5972</v>
      </c>
      <c r="E139" t="b">
        <v>1</v>
      </c>
    </row>
    <row r="140" spans="1:5" x14ac:dyDescent="0.25">
      <c r="A140" t="s">
        <v>3868</v>
      </c>
      <c r="B140" t="s">
        <v>5973</v>
      </c>
      <c r="E140" t="b">
        <v>1</v>
      </c>
    </row>
    <row r="141" spans="1:5" x14ac:dyDescent="0.25">
      <c r="A141" t="s">
        <v>722</v>
      </c>
      <c r="B141" t="s">
        <v>5974</v>
      </c>
      <c r="E141" t="b">
        <v>1</v>
      </c>
    </row>
    <row r="142" spans="1:5" x14ac:dyDescent="0.25">
      <c r="A142" t="s">
        <v>502</v>
      </c>
      <c r="B142" t="s">
        <v>5975</v>
      </c>
      <c r="E142" t="b">
        <v>1</v>
      </c>
    </row>
    <row r="143" spans="1:5" x14ac:dyDescent="0.25">
      <c r="A143" t="s">
        <v>3774</v>
      </c>
      <c r="B143" t="s">
        <v>5976</v>
      </c>
      <c r="E143" t="b">
        <v>1</v>
      </c>
    </row>
    <row r="144" spans="1:5" x14ac:dyDescent="0.25">
      <c r="A144" t="s">
        <v>4584</v>
      </c>
      <c r="B144" t="s">
        <v>5977</v>
      </c>
      <c r="E144" t="b">
        <v>1</v>
      </c>
    </row>
    <row r="145" spans="1:5" x14ac:dyDescent="0.25">
      <c r="A145" t="s">
        <v>530</v>
      </c>
      <c r="B145" t="s">
        <v>5978</v>
      </c>
      <c r="E145" t="b">
        <v>1</v>
      </c>
    </row>
    <row r="146" spans="1:5" x14ac:dyDescent="0.25">
      <c r="A146" t="s">
        <v>2900</v>
      </c>
      <c r="B146" t="s">
        <v>5979</v>
      </c>
      <c r="E146" t="b">
        <v>1</v>
      </c>
    </row>
    <row r="147" spans="1:5" x14ac:dyDescent="0.25">
      <c r="A147" t="s">
        <v>3432</v>
      </c>
      <c r="B147" t="s">
        <v>5980</v>
      </c>
      <c r="E147" t="b">
        <v>1</v>
      </c>
    </row>
    <row r="148" spans="1:5" x14ac:dyDescent="0.25">
      <c r="A148" t="s">
        <v>3616</v>
      </c>
      <c r="B148" t="s">
        <v>5981</v>
      </c>
      <c r="E148" t="b">
        <v>1</v>
      </c>
    </row>
    <row r="149" spans="1:5" x14ac:dyDescent="0.25">
      <c r="A149" t="s">
        <v>3004</v>
      </c>
      <c r="B149" t="s">
        <v>5982</v>
      </c>
      <c r="E149" t="b">
        <v>1</v>
      </c>
    </row>
    <row r="150" spans="1:5" x14ac:dyDescent="0.25">
      <c r="A150" t="s">
        <v>2282</v>
      </c>
      <c r="B150" t="s">
        <v>5983</v>
      </c>
      <c r="E150" t="b">
        <v>1</v>
      </c>
    </row>
    <row r="151" spans="1:5" x14ac:dyDescent="0.25">
      <c r="A151" t="s">
        <v>2198</v>
      </c>
      <c r="B151" t="s">
        <v>5984</v>
      </c>
      <c r="E151" t="b">
        <v>1</v>
      </c>
    </row>
    <row r="152" spans="1:5" x14ac:dyDescent="0.25">
      <c r="A152" t="s">
        <v>344</v>
      </c>
      <c r="B152" t="s">
        <v>5985</v>
      </c>
      <c r="E152" t="b">
        <v>1</v>
      </c>
    </row>
    <row r="153" spans="1:5" x14ac:dyDescent="0.25">
      <c r="A153" t="s">
        <v>840</v>
      </c>
      <c r="B153" t="s">
        <v>5986</v>
      </c>
      <c r="E153" t="b">
        <v>1</v>
      </c>
    </row>
    <row r="154" spans="1:5" x14ac:dyDescent="0.25">
      <c r="A154" t="s">
        <v>5035</v>
      </c>
      <c r="B154" t="s">
        <v>5338</v>
      </c>
      <c r="E154" t="b">
        <v>1</v>
      </c>
    </row>
    <row r="155" spans="1:5" x14ac:dyDescent="0.25">
      <c r="A155" t="s">
        <v>5037</v>
      </c>
      <c r="B155" t="s">
        <v>5339</v>
      </c>
      <c r="E155" t="b">
        <v>1</v>
      </c>
    </row>
    <row r="156" spans="1:5" x14ac:dyDescent="0.25">
      <c r="A156" t="s">
        <v>6061</v>
      </c>
      <c r="B156" t="s">
        <v>6062</v>
      </c>
      <c r="E156" t="b">
        <v>1</v>
      </c>
    </row>
    <row r="157" spans="1:5" x14ac:dyDescent="0.25">
      <c r="A157" t="s">
        <v>6063</v>
      </c>
      <c r="B157" t="s">
        <v>6064</v>
      </c>
      <c r="E157" t="b">
        <v>1</v>
      </c>
    </row>
    <row r="158" spans="1:5" x14ac:dyDescent="0.25">
      <c r="A158" t="s">
        <v>6065</v>
      </c>
      <c r="B158" t="s">
        <v>6066</v>
      </c>
      <c r="E158" t="b">
        <v>1</v>
      </c>
    </row>
    <row r="159" spans="1:5" x14ac:dyDescent="0.25">
      <c r="A159" t="s">
        <v>6067</v>
      </c>
      <c r="B159" t="s">
        <v>6068</v>
      </c>
      <c r="E159" t="b">
        <v>1</v>
      </c>
    </row>
    <row r="160" spans="1:5" x14ac:dyDescent="0.25">
      <c r="A160" t="s">
        <v>6069</v>
      </c>
      <c r="B160" t="s">
        <v>6070</v>
      </c>
      <c r="E160" t="b">
        <v>1</v>
      </c>
    </row>
    <row r="161" spans="1:5" x14ac:dyDescent="0.25">
      <c r="A161" t="s">
        <v>6071</v>
      </c>
      <c r="B161" t="s">
        <v>6072</v>
      </c>
      <c r="E161" t="b">
        <v>1</v>
      </c>
    </row>
    <row r="162" spans="1:5" x14ac:dyDescent="0.25">
      <c r="A162" t="s">
        <v>6073</v>
      </c>
      <c r="B162" t="s">
        <v>6074</v>
      </c>
      <c r="E162" t="b">
        <v>1</v>
      </c>
    </row>
    <row r="163" spans="1:5" x14ac:dyDescent="0.25">
      <c r="A163" t="s">
        <v>6075</v>
      </c>
      <c r="B163" t="s">
        <v>6076</v>
      </c>
      <c r="E163" t="b">
        <v>1</v>
      </c>
    </row>
    <row r="164" spans="1:5" x14ac:dyDescent="0.25">
      <c r="A164" t="s">
        <v>6077</v>
      </c>
      <c r="B164" t="s">
        <v>6078</v>
      </c>
      <c r="E164" t="b">
        <v>1</v>
      </c>
    </row>
    <row r="165" spans="1:5" x14ac:dyDescent="0.25">
      <c r="A165" t="s">
        <v>6079</v>
      </c>
      <c r="B165" t="s">
        <v>6080</v>
      </c>
      <c r="E165" t="b">
        <v>1</v>
      </c>
    </row>
    <row r="166" spans="1:5" x14ac:dyDescent="0.25">
      <c r="A166" t="s">
        <v>6081</v>
      </c>
      <c r="B166" t="s">
        <v>6082</v>
      </c>
      <c r="E166" t="b">
        <v>1</v>
      </c>
    </row>
    <row r="167" spans="1:5" x14ac:dyDescent="0.25">
      <c r="A167" t="s">
        <v>6083</v>
      </c>
      <c r="B167" t="s">
        <v>6084</v>
      </c>
      <c r="E167" t="b">
        <v>1</v>
      </c>
    </row>
    <row r="168" spans="1:5" x14ac:dyDescent="0.25">
      <c r="A168" t="s">
        <v>6085</v>
      </c>
      <c r="B168" t="s">
        <v>6086</v>
      </c>
      <c r="E168" t="b">
        <v>1</v>
      </c>
    </row>
    <row r="169" spans="1:5" x14ac:dyDescent="0.25">
      <c r="A169" t="s">
        <v>5340</v>
      </c>
      <c r="B169" t="s">
        <v>5341</v>
      </c>
      <c r="E169" t="b">
        <v>1</v>
      </c>
    </row>
    <row r="170" spans="1:5" x14ac:dyDescent="0.25">
      <c r="A170" t="s">
        <v>5342</v>
      </c>
      <c r="B170" t="s">
        <v>5343</v>
      </c>
      <c r="E170" t="b">
        <v>1</v>
      </c>
    </row>
    <row r="171" spans="1:5" x14ac:dyDescent="0.25">
      <c r="A171" t="s">
        <v>1112</v>
      </c>
      <c r="B171" t="s">
        <v>5344</v>
      </c>
      <c r="E171" t="b">
        <v>1</v>
      </c>
    </row>
    <row r="172" spans="1:5" x14ac:dyDescent="0.25">
      <c r="A172" t="s">
        <v>5345</v>
      </c>
      <c r="B172" t="s">
        <v>5346</v>
      </c>
      <c r="E172" t="b">
        <v>1</v>
      </c>
    </row>
    <row r="173" spans="1:5" x14ac:dyDescent="0.25">
      <c r="A173" t="s">
        <v>4904</v>
      </c>
      <c r="B173" t="s">
        <v>5346</v>
      </c>
      <c r="E173" t="b">
        <v>1</v>
      </c>
    </row>
    <row r="174" spans="1:5" x14ac:dyDescent="0.25">
      <c r="A174" t="s">
        <v>5347</v>
      </c>
      <c r="B174" t="s">
        <v>5348</v>
      </c>
      <c r="E174" t="b">
        <v>1</v>
      </c>
    </row>
    <row r="175" spans="1:5" x14ac:dyDescent="0.25">
      <c r="A175" t="s">
        <v>5349</v>
      </c>
      <c r="B175" t="s">
        <v>5350</v>
      </c>
      <c r="E175" t="b">
        <v>1</v>
      </c>
    </row>
    <row r="176" spans="1:5" x14ac:dyDescent="0.25">
      <c r="A176" t="s">
        <v>5351</v>
      </c>
      <c r="B176" t="s">
        <v>5352</v>
      </c>
      <c r="E176" t="b">
        <v>1</v>
      </c>
    </row>
    <row r="177" spans="1:5" x14ac:dyDescent="0.25">
      <c r="A177" t="s">
        <v>878</v>
      </c>
      <c r="B177" t="s">
        <v>6161</v>
      </c>
      <c r="E177" t="b">
        <v>1</v>
      </c>
    </row>
    <row r="178" spans="1:5" x14ac:dyDescent="0.25">
      <c r="A178" t="s">
        <v>4154</v>
      </c>
      <c r="B178" t="s">
        <v>6162</v>
      </c>
      <c r="E178" t="b">
        <v>1</v>
      </c>
    </row>
    <row r="179" spans="1:5" x14ac:dyDescent="0.25">
      <c r="A179" t="s">
        <v>3048</v>
      </c>
      <c r="B179" t="s">
        <v>5987</v>
      </c>
      <c r="E179" t="b">
        <v>1</v>
      </c>
    </row>
    <row r="180" spans="1:5" x14ac:dyDescent="0.25">
      <c r="A180" t="s">
        <v>798</v>
      </c>
      <c r="B180" t="s">
        <v>5988</v>
      </c>
      <c r="E180" t="b">
        <v>1</v>
      </c>
    </row>
    <row r="181" spans="1:5" x14ac:dyDescent="0.25">
      <c r="A181" t="s">
        <v>3930</v>
      </c>
      <c r="B181" t="s">
        <v>5989</v>
      </c>
      <c r="E181" t="b">
        <v>1</v>
      </c>
    </row>
    <row r="182" spans="1:5" x14ac:dyDescent="0.25">
      <c r="A182" t="s">
        <v>4558</v>
      </c>
      <c r="B182" t="s">
        <v>5990</v>
      </c>
      <c r="E182" t="b">
        <v>1</v>
      </c>
    </row>
    <row r="183" spans="1:5" x14ac:dyDescent="0.25">
      <c r="A183" t="s">
        <v>886</v>
      </c>
      <c r="B183" t="s">
        <v>5991</v>
      </c>
      <c r="E183" t="b">
        <v>1</v>
      </c>
    </row>
    <row r="184" spans="1:5" x14ac:dyDescent="0.25">
      <c r="A184" t="s">
        <v>1734</v>
      </c>
      <c r="B184" t="s">
        <v>5992</v>
      </c>
      <c r="E184" t="b">
        <v>1</v>
      </c>
    </row>
    <row r="185" spans="1:5" x14ac:dyDescent="0.25">
      <c r="A185" t="s">
        <v>1994</v>
      </c>
      <c r="B185" t="s">
        <v>5993</v>
      </c>
      <c r="E185" t="b">
        <v>1</v>
      </c>
    </row>
    <row r="186" spans="1:5" x14ac:dyDescent="0.25">
      <c r="A186" t="s">
        <v>2668</v>
      </c>
      <c r="B186" t="s">
        <v>5994</v>
      </c>
      <c r="E186" t="b">
        <v>1</v>
      </c>
    </row>
    <row r="187" spans="1:5" x14ac:dyDescent="0.25">
      <c r="A187" t="s">
        <v>300</v>
      </c>
      <c r="B187" t="s">
        <v>5995</v>
      </c>
      <c r="E187" t="b">
        <v>1</v>
      </c>
    </row>
    <row r="188" spans="1:5" x14ac:dyDescent="0.25">
      <c r="A188" t="s">
        <v>3184</v>
      </c>
      <c r="B188" t="s">
        <v>5996</v>
      </c>
      <c r="E188" t="b">
        <v>1</v>
      </c>
    </row>
    <row r="189" spans="1:5" x14ac:dyDescent="0.25">
      <c r="A189" t="s">
        <v>3898</v>
      </c>
      <c r="B189" t="s">
        <v>5997</v>
      </c>
      <c r="E189" t="b">
        <v>1</v>
      </c>
    </row>
    <row r="190" spans="1:5" x14ac:dyDescent="0.25">
      <c r="A190" t="s">
        <v>2494</v>
      </c>
      <c r="B190" t="s">
        <v>5998</v>
      </c>
      <c r="E190" t="b">
        <v>1</v>
      </c>
    </row>
    <row r="191" spans="1:5" x14ac:dyDescent="0.25">
      <c r="A191" t="s">
        <v>4898</v>
      </c>
      <c r="B191" t="s">
        <v>5999</v>
      </c>
      <c r="E191" t="b">
        <v>1</v>
      </c>
    </row>
    <row r="192" spans="1:5" x14ac:dyDescent="0.25">
      <c r="A192" t="s">
        <v>208</v>
      </c>
      <c r="B192" t="s">
        <v>6000</v>
      </c>
      <c r="E192" t="b">
        <v>1</v>
      </c>
    </row>
    <row r="193" spans="1:5" x14ac:dyDescent="0.25">
      <c r="A193" t="s">
        <v>3806</v>
      </c>
      <c r="B193" t="s">
        <v>6001</v>
      </c>
      <c r="E193" t="b">
        <v>1</v>
      </c>
    </row>
    <row r="194" spans="1:5" x14ac:dyDescent="0.25">
      <c r="A194" t="s">
        <v>4342</v>
      </c>
      <c r="B194" t="s">
        <v>6002</v>
      </c>
      <c r="E194" t="b">
        <v>1</v>
      </c>
    </row>
    <row r="195" spans="1:5" x14ac:dyDescent="0.25">
      <c r="A195" t="s">
        <v>1480</v>
      </c>
      <c r="B195" t="s">
        <v>6003</v>
      </c>
      <c r="E195" t="b">
        <v>1</v>
      </c>
    </row>
    <row r="196" spans="1:5" x14ac:dyDescent="0.25">
      <c r="A196" t="s">
        <v>2392</v>
      </c>
      <c r="B196" t="s">
        <v>6004</v>
      </c>
      <c r="E196" t="b">
        <v>1</v>
      </c>
    </row>
    <row r="197" spans="1:5" x14ac:dyDescent="0.25">
      <c r="A197" t="s">
        <v>6005</v>
      </c>
      <c r="B197" t="s">
        <v>6006</v>
      </c>
      <c r="E197" t="b">
        <v>1</v>
      </c>
    </row>
    <row r="198" spans="1:5" x14ac:dyDescent="0.25">
      <c r="A198" t="s">
        <v>6007</v>
      </c>
      <c r="B198" t="s">
        <v>6008</v>
      </c>
      <c r="E198" t="b">
        <v>1</v>
      </c>
    </row>
    <row r="199" spans="1:5" x14ac:dyDescent="0.25">
      <c r="A199" t="s">
        <v>2600</v>
      </c>
      <c r="B199" t="s">
        <v>6009</v>
      </c>
      <c r="E199" t="b">
        <v>1</v>
      </c>
    </row>
    <row r="200" spans="1:5" x14ac:dyDescent="0.25">
      <c r="A200" t="s">
        <v>6010</v>
      </c>
      <c r="B200" t="s">
        <v>6011</v>
      </c>
      <c r="E200" t="b">
        <v>1</v>
      </c>
    </row>
    <row r="201" spans="1:5" x14ac:dyDescent="0.25">
      <c r="A201" t="s">
        <v>6012</v>
      </c>
      <c r="B201" t="s">
        <v>6013</v>
      </c>
      <c r="E201" t="b">
        <v>1</v>
      </c>
    </row>
    <row r="202" spans="1:5" x14ac:dyDescent="0.25">
      <c r="A202" t="s">
        <v>3974</v>
      </c>
      <c r="B202" t="s">
        <v>6014</v>
      </c>
      <c r="E202" t="b">
        <v>1</v>
      </c>
    </row>
    <row r="203" spans="1:5" x14ac:dyDescent="0.25">
      <c r="A203" t="s">
        <v>1882</v>
      </c>
      <c r="B203" t="s">
        <v>6015</v>
      </c>
      <c r="E203" t="b">
        <v>1</v>
      </c>
    </row>
    <row r="204" spans="1:5" x14ac:dyDescent="0.25">
      <c r="A204" t="s">
        <v>6016</v>
      </c>
      <c r="B204" t="s">
        <v>6017</v>
      </c>
      <c r="E204" t="b">
        <v>1</v>
      </c>
    </row>
    <row r="205" spans="1:5" x14ac:dyDescent="0.25">
      <c r="A205" t="s">
        <v>648</v>
      </c>
      <c r="B205" t="s">
        <v>6018</v>
      </c>
      <c r="E205" t="b">
        <v>1</v>
      </c>
    </row>
    <row r="206" spans="1:5" x14ac:dyDescent="0.25">
      <c r="A206" t="s">
        <v>3804</v>
      </c>
      <c r="B206" t="s">
        <v>6019</v>
      </c>
      <c r="E206" t="b">
        <v>1</v>
      </c>
    </row>
    <row r="207" spans="1:5" x14ac:dyDescent="0.25">
      <c r="A207" t="s">
        <v>4480</v>
      </c>
      <c r="B207" t="s">
        <v>6020</v>
      </c>
      <c r="E207" t="b">
        <v>1</v>
      </c>
    </row>
    <row r="208" spans="1:5" x14ac:dyDescent="0.25">
      <c r="A208" t="s">
        <v>4476</v>
      </c>
      <c r="B208" t="s">
        <v>6021</v>
      </c>
      <c r="E208" t="b">
        <v>1</v>
      </c>
    </row>
    <row r="209" spans="1:5" x14ac:dyDescent="0.25">
      <c r="A209" t="s">
        <v>5097</v>
      </c>
      <c r="B209" t="s">
        <v>5353</v>
      </c>
      <c r="E209" t="b">
        <v>1</v>
      </c>
    </row>
    <row r="210" spans="1:5" x14ac:dyDescent="0.25">
      <c r="A210" t="s">
        <v>5354</v>
      </c>
      <c r="B210" t="s">
        <v>5355</v>
      </c>
      <c r="E210" t="b">
        <v>1</v>
      </c>
    </row>
    <row r="211" spans="1:5" x14ac:dyDescent="0.25">
      <c r="A211" t="s">
        <v>302</v>
      </c>
      <c r="B211" t="s">
        <v>5356</v>
      </c>
      <c r="E211" t="b">
        <v>1</v>
      </c>
    </row>
    <row r="212" spans="1:5" x14ac:dyDescent="0.25">
      <c r="A212" t="s">
        <v>2016</v>
      </c>
      <c r="B212" t="s">
        <v>5357</v>
      </c>
      <c r="E212" t="b">
        <v>1</v>
      </c>
    </row>
    <row r="213" spans="1:5" x14ac:dyDescent="0.25">
      <c r="A213" t="s">
        <v>5358</v>
      </c>
      <c r="B213" t="s">
        <v>5359</v>
      </c>
      <c r="E213" t="b">
        <v>1</v>
      </c>
    </row>
    <row r="214" spans="1:5" x14ac:dyDescent="0.25">
      <c r="A214" t="s">
        <v>3002</v>
      </c>
      <c r="B214" t="s">
        <v>5360</v>
      </c>
      <c r="E214" t="b">
        <v>1</v>
      </c>
    </row>
    <row r="215" spans="1:5" x14ac:dyDescent="0.25">
      <c r="A215" t="s">
        <v>4820</v>
      </c>
      <c r="B215" t="s">
        <v>5361</v>
      </c>
      <c r="E215" t="b">
        <v>1</v>
      </c>
    </row>
    <row r="216" spans="1:5" x14ac:dyDescent="0.25">
      <c r="A216" t="s">
        <v>3520</v>
      </c>
      <c r="B216" t="s">
        <v>5362</v>
      </c>
      <c r="E216" t="b">
        <v>1</v>
      </c>
    </row>
    <row r="217" spans="1:5" x14ac:dyDescent="0.25">
      <c r="A217" t="s">
        <v>3434</v>
      </c>
      <c r="B217" t="s">
        <v>5363</v>
      </c>
      <c r="E217" t="b">
        <v>1</v>
      </c>
    </row>
    <row r="218" spans="1:5" x14ac:dyDescent="0.25">
      <c r="A218" t="s">
        <v>1564</v>
      </c>
      <c r="B218" t="s">
        <v>5366</v>
      </c>
      <c r="E218" t="b">
        <v>1</v>
      </c>
    </row>
    <row r="219" spans="1:5" x14ac:dyDescent="0.25">
      <c r="A219" t="s">
        <v>5049</v>
      </c>
      <c r="B219" t="s">
        <v>5364</v>
      </c>
      <c r="E219" t="b">
        <v>1</v>
      </c>
    </row>
    <row r="220" spans="1:5" x14ac:dyDescent="0.25">
      <c r="A220" t="s">
        <v>5047</v>
      </c>
      <c r="B220" t="s">
        <v>5365</v>
      </c>
      <c r="E220" t="b">
        <v>1</v>
      </c>
    </row>
    <row r="221" spans="1:5" x14ac:dyDescent="0.25">
      <c r="A221" t="s">
        <v>5367</v>
      </c>
      <c r="B221" t="s">
        <v>5368</v>
      </c>
      <c r="E221" t="b">
        <v>1</v>
      </c>
    </row>
    <row r="222" spans="1:5" x14ac:dyDescent="0.25">
      <c r="A222" t="s">
        <v>5369</v>
      </c>
      <c r="B222" t="s">
        <v>5370</v>
      </c>
      <c r="E222" t="b">
        <v>1</v>
      </c>
    </row>
    <row r="223" spans="1:5" x14ac:dyDescent="0.25">
      <c r="A223" t="s">
        <v>4812</v>
      </c>
      <c r="B223" t="s">
        <v>5371</v>
      </c>
      <c r="E223" t="b">
        <v>1</v>
      </c>
    </row>
    <row r="224" spans="1:5" x14ac:dyDescent="0.25">
      <c r="A224" t="s">
        <v>2934</v>
      </c>
      <c r="B224" t="s">
        <v>5372</v>
      </c>
      <c r="E224" t="b">
        <v>1</v>
      </c>
    </row>
    <row r="225" spans="1:5" x14ac:dyDescent="0.25">
      <c r="A225" t="s">
        <v>2718</v>
      </c>
      <c r="B225" t="s">
        <v>5373</v>
      </c>
      <c r="E225" t="b">
        <v>1</v>
      </c>
    </row>
    <row r="226" spans="1:5" x14ac:dyDescent="0.25">
      <c r="A226" t="s">
        <v>4376</v>
      </c>
      <c r="B226" t="s">
        <v>5374</v>
      </c>
      <c r="E226" t="b">
        <v>1</v>
      </c>
    </row>
    <row r="227" spans="1:5" x14ac:dyDescent="0.25">
      <c r="A227" t="s">
        <v>5375</v>
      </c>
      <c r="B227" t="s">
        <v>5376</v>
      </c>
      <c r="E227" t="b">
        <v>1</v>
      </c>
    </row>
    <row r="228" spans="1:5" x14ac:dyDescent="0.25">
      <c r="A228" t="s">
        <v>1350</v>
      </c>
      <c r="B228" t="s">
        <v>6134</v>
      </c>
      <c r="E228" t="b">
        <v>1</v>
      </c>
    </row>
    <row r="229" spans="1:5" x14ac:dyDescent="0.25">
      <c r="A229" t="s">
        <v>3904</v>
      </c>
      <c r="B229" t="s">
        <v>5377</v>
      </c>
      <c r="E229" t="b">
        <v>1</v>
      </c>
    </row>
    <row r="230" spans="1:5" x14ac:dyDescent="0.25">
      <c r="A230" t="s">
        <v>4994</v>
      </c>
      <c r="B230" t="s">
        <v>5378</v>
      </c>
      <c r="E230" t="b">
        <v>1</v>
      </c>
    </row>
    <row r="231" spans="1:5" x14ac:dyDescent="0.25">
      <c r="A231" t="s">
        <v>5054</v>
      </c>
      <c r="B231" t="s">
        <v>5379</v>
      </c>
      <c r="E231" t="b">
        <v>1</v>
      </c>
    </row>
    <row r="232" spans="1:5" x14ac:dyDescent="0.25">
      <c r="A232" t="s">
        <v>4496</v>
      </c>
      <c r="B232" t="s">
        <v>5390</v>
      </c>
      <c r="E232" t="b">
        <v>1</v>
      </c>
    </row>
    <row r="233" spans="1:5" x14ac:dyDescent="0.25">
      <c r="A233" t="s">
        <v>4374</v>
      </c>
      <c r="B233" t="s">
        <v>5391</v>
      </c>
      <c r="E233" t="b">
        <v>1</v>
      </c>
    </row>
    <row r="234" spans="1:5" x14ac:dyDescent="0.25">
      <c r="A234" t="s">
        <v>5384</v>
      </c>
      <c r="B234" t="s">
        <v>5385</v>
      </c>
      <c r="E234" t="b">
        <v>1</v>
      </c>
    </row>
    <row r="235" spans="1:5" x14ac:dyDescent="0.25">
      <c r="A235" t="s">
        <v>5380</v>
      </c>
      <c r="B235" t="s">
        <v>5381</v>
      </c>
      <c r="E235" t="b">
        <v>1</v>
      </c>
    </row>
    <row r="236" spans="1:5" x14ac:dyDescent="0.25">
      <c r="A236" t="s">
        <v>5382</v>
      </c>
      <c r="B236" t="s">
        <v>5383</v>
      </c>
      <c r="E236" t="b">
        <v>1</v>
      </c>
    </row>
    <row r="237" spans="1:5" x14ac:dyDescent="0.25">
      <c r="A237" t="s">
        <v>5386</v>
      </c>
      <c r="B237" t="s">
        <v>5387</v>
      </c>
      <c r="E237" t="b">
        <v>1</v>
      </c>
    </row>
    <row r="238" spans="1:5" x14ac:dyDescent="0.25">
      <c r="A238" t="s">
        <v>5388</v>
      </c>
      <c r="B238" t="s">
        <v>5389</v>
      </c>
      <c r="E238" t="b">
        <v>1</v>
      </c>
    </row>
    <row r="239" spans="1:5" x14ac:dyDescent="0.25">
      <c r="A239" t="s">
        <v>5804</v>
      </c>
      <c r="B239" t="s">
        <v>5805</v>
      </c>
      <c r="E239" t="b">
        <v>1</v>
      </c>
    </row>
    <row r="240" spans="1:5" x14ac:dyDescent="0.25">
      <c r="A240" t="s">
        <v>4200</v>
      </c>
      <c r="B240" t="s">
        <v>5392</v>
      </c>
      <c r="E240" t="b">
        <v>1</v>
      </c>
    </row>
    <row r="241" spans="1:5" x14ac:dyDescent="0.25">
      <c r="A241" t="s">
        <v>5058</v>
      </c>
      <c r="B241" t="s">
        <v>5393</v>
      </c>
      <c r="E241" t="b">
        <v>1</v>
      </c>
    </row>
    <row r="242" spans="1:5" x14ac:dyDescent="0.25">
      <c r="A242" t="s">
        <v>1668</v>
      </c>
      <c r="B242" t="s">
        <v>5394</v>
      </c>
      <c r="E242" t="b">
        <v>1</v>
      </c>
    </row>
    <row r="243" spans="1:5" x14ac:dyDescent="0.25">
      <c r="A243" t="s">
        <v>5060</v>
      </c>
      <c r="B243" t="s">
        <v>5395</v>
      </c>
      <c r="E243" t="b">
        <v>1</v>
      </c>
    </row>
    <row r="244" spans="1:5" x14ac:dyDescent="0.25">
      <c r="A244" t="s">
        <v>5063</v>
      </c>
      <c r="B244" t="s">
        <v>5396</v>
      </c>
      <c r="E244" t="b">
        <v>1</v>
      </c>
    </row>
    <row r="245" spans="1:5" x14ac:dyDescent="0.25">
      <c r="A245" t="s">
        <v>5065</v>
      </c>
      <c r="B245" t="s">
        <v>5799</v>
      </c>
      <c r="E245" t="b">
        <v>1</v>
      </c>
    </row>
    <row r="246" spans="1:5" x14ac:dyDescent="0.25">
      <c r="A246" t="s">
        <v>5067</v>
      </c>
      <c r="B246" t="s">
        <v>5800</v>
      </c>
      <c r="E246" t="b">
        <v>1</v>
      </c>
    </row>
    <row r="247" spans="1:5" x14ac:dyDescent="0.25">
      <c r="A247" t="s">
        <v>5069</v>
      </c>
      <c r="B247" t="s">
        <v>5801</v>
      </c>
      <c r="E247" t="b">
        <v>1</v>
      </c>
    </row>
    <row r="248" spans="1:5" x14ac:dyDescent="0.25">
      <c r="A248" t="s">
        <v>6177</v>
      </c>
      <c r="B248" t="s">
        <v>6178</v>
      </c>
      <c r="E248" t="b">
        <v>1</v>
      </c>
    </row>
    <row r="249" spans="1:5" x14ac:dyDescent="0.25">
      <c r="A249" t="s">
        <v>6175</v>
      </c>
      <c r="B249" t="s">
        <v>6176</v>
      </c>
      <c r="E249" t="b">
        <v>1</v>
      </c>
    </row>
    <row r="250" spans="1:5" x14ac:dyDescent="0.25">
      <c r="A250" t="s">
        <v>3356</v>
      </c>
      <c r="B250" t="s">
        <v>5802</v>
      </c>
      <c r="E250" t="b">
        <v>1</v>
      </c>
    </row>
    <row r="251" spans="1:5" x14ac:dyDescent="0.25">
      <c r="A251" t="s">
        <v>4628</v>
      </c>
      <c r="B251" t="s">
        <v>5803</v>
      </c>
      <c r="E251" t="b">
        <v>1</v>
      </c>
    </row>
    <row r="252" spans="1:5" x14ac:dyDescent="0.25">
      <c r="A252" t="s">
        <v>4992</v>
      </c>
      <c r="B252" t="s">
        <v>5397</v>
      </c>
      <c r="E252" t="b">
        <v>1</v>
      </c>
    </row>
    <row r="253" spans="1:5" x14ac:dyDescent="0.25">
      <c r="A253" t="s">
        <v>6135</v>
      </c>
      <c r="B253" t="s">
        <v>6136</v>
      </c>
      <c r="E253" t="b">
        <v>1</v>
      </c>
    </row>
    <row r="254" spans="1:5" x14ac:dyDescent="0.25">
      <c r="A254" t="s">
        <v>6137</v>
      </c>
      <c r="B254" t="s">
        <v>6138</v>
      </c>
      <c r="E254" t="b">
        <v>1</v>
      </c>
    </row>
    <row r="255" spans="1:5" x14ac:dyDescent="0.25">
      <c r="A255" t="s">
        <v>6169</v>
      </c>
      <c r="B255" t="s">
        <v>6170</v>
      </c>
      <c r="E255" t="b">
        <v>1</v>
      </c>
    </row>
    <row r="256" spans="1:5" x14ac:dyDescent="0.25">
      <c r="A256" t="s">
        <v>1886</v>
      </c>
      <c r="B256" t="s">
        <v>6022</v>
      </c>
      <c r="E256" t="b">
        <v>1</v>
      </c>
    </row>
    <row r="257" spans="1:5" x14ac:dyDescent="0.25">
      <c r="A257" t="s">
        <v>4804</v>
      </c>
      <c r="B257" t="s">
        <v>6023</v>
      </c>
      <c r="E257" t="b">
        <v>1</v>
      </c>
    </row>
    <row r="258" spans="1:5" x14ac:dyDescent="0.25">
      <c r="A258" t="s">
        <v>4806</v>
      </c>
      <c r="B258" t="s">
        <v>6024</v>
      </c>
      <c r="E258" t="b">
        <v>1</v>
      </c>
    </row>
    <row r="259" spans="1:5" x14ac:dyDescent="0.25">
      <c r="A259" t="s">
        <v>4668</v>
      </c>
      <c r="B259" t="s">
        <v>6025</v>
      </c>
      <c r="E259" t="b">
        <v>1</v>
      </c>
    </row>
    <row r="260" spans="1:5" x14ac:dyDescent="0.25">
      <c r="A260" t="s">
        <v>1094</v>
      </c>
      <c r="B260" t="s">
        <v>6026</v>
      </c>
      <c r="E260" t="b">
        <v>1</v>
      </c>
    </row>
    <row r="261" spans="1:5" x14ac:dyDescent="0.25">
      <c r="A261" t="s">
        <v>3914</v>
      </c>
      <c r="B261" t="s">
        <v>6027</v>
      </c>
      <c r="E261" t="b">
        <v>1</v>
      </c>
    </row>
    <row r="262" spans="1:5" x14ac:dyDescent="0.25">
      <c r="A262" t="s">
        <v>4126</v>
      </c>
      <c r="B262" t="s">
        <v>5398</v>
      </c>
      <c r="E262" t="b">
        <v>1</v>
      </c>
    </row>
    <row r="263" spans="1:5" x14ac:dyDescent="0.25">
      <c r="A263" t="s">
        <v>2386</v>
      </c>
      <c r="B263" t="s">
        <v>5399</v>
      </c>
      <c r="E263" t="b">
        <v>1</v>
      </c>
    </row>
    <row r="264" spans="1:5" x14ac:dyDescent="0.25">
      <c r="A264" t="s">
        <v>5400</v>
      </c>
      <c r="B264" t="s">
        <v>5401</v>
      </c>
      <c r="E264" t="b">
        <v>1</v>
      </c>
    </row>
    <row r="265" spans="1:5" x14ac:dyDescent="0.25">
      <c r="A265" t="s">
        <v>684</v>
      </c>
      <c r="B265" t="s">
        <v>5402</v>
      </c>
      <c r="E265" t="b">
        <v>1</v>
      </c>
    </row>
    <row r="266" spans="1:5" x14ac:dyDescent="0.25">
      <c r="A266" t="s">
        <v>5403</v>
      </c>
      <c r="B266" t="s">
        <v>5404</v>
      </c>
      <c r="E266" t="b">
        <v>1</v>
      </c>
    </row>
    <row r="267" spans="1:5" x14ac:dyDescent="0.25">
      <c r="A267" t="s">
        <v>3822</v>
      </c>
      <c r="B267" t="s">
        <v>5405</v>
      </c>
      <c r="E267" t="b">
        <v>1</v>
      </c>
    </row>
    <row r="268" spans="1:5" x14ac:dyDescent="0.25">
      <c r="A268" t="s">
        <v>4522</v>
      </c>
      <c r="B268" t="s">
        <v>5406</v>
      </c>
      <c r="E268" t="b">
        <v>1</v>
      </c>
    </row>
    <row r="269" spans="1:5" x14ac:dyDescent="0.25">
      <c r="A269" t="s">
        <v>3610</v>
      </c>
      <c r="B269" t="s">
        <v>5407</v>
      </c>
      <c r="E269" t="b">
        <v>1</v>
      </c>
    </row>
    <row r="270" spans="1:5" x14ac:dyDescent="0.25">
      <c r="A270" t="s">
        <v>5408</v>
      </c>
      <c r="B270" t="s">
        <v>5409</v>
      </c>
      <c r="E270" t="b">
        <v>1</v>
      </c>
    </row>
    <row r="271" spans="1:5" x14ac:dyDescent="0.25">
      <c r="A271" t="s">
        <v>2106</v>
      </c>
      <c r="B271" t="s">
        <v>5410</v>
      </c>
      <c r="E271" t="b">
        <v>1</v>
      </c>
    </row>
    <row r="272" spans="1:5" x14ac:dyDescent="0.25">
      <c r="A272" t="s">
        <v>976</v>
      </c>
      <c r="B272" t="s">
        <v>5411</v>
      </c>
      <c r="E272" t="b">
        <v>1</v>
      </c>
    </row>
    <row r="273" spans="1:5" x14ac:dyDescent="0.25">
      <c r="A273" t="s">
        <v>1284</v>
      </c>
      <c r="B273" t="s">
        <v>5412</v>
      </c>
      <c r="E273" t="b">
        <v>1</v>
      </c>
    </row>
    <row r="274" spans="1:5" x14ac:dyDescent="0.25">
      <c r="A274" t="s">
        <v>1140</v>
      </c>
      <c r="B274" t="s">
        <v>5413</v>
      </c>
      <c r="E274" t="b">
        <v>1</v>
      </c>
    </row>
    <row r="275" spans="1:5" x14ac:dyDescent="0.25">
      <c r="A275" t="s">
        <v>3630</v>
      </c>
      <c r="B275" t="s">
        <v>5414</v>
      </c>
      <c r="E275" t="b">
        <v>1</v>
      </c>
    </row>
    <row r="276" spans="1:5" x14ac:dyDescent="0.25">
      <c r="A276" t="s">
        <v>3872</v>
      </c>
      <c r="B276" t="s">
        <v>5415</v>
      </c>
      <c r="E276" t="b">
        <v>1</v>
      </c>
    </row>
    <row r="277" spans="1:5" x14ac:dyDescent="0.25">
      <c r="A277" t="s">
        <v>6165</v>
      </c>
      <c r="B277" t="s">
        <v>6166</v>
      </c>
      <c r="E277" t="b">
        <v>1</v>
      </c>
    </row>
    <row r="278" spans="1:5" x14ac:dyDescent="0.25">
      <c r="A278" t="s">
        <v>6167</v>
      </c>
      <c r="B278" t="s">
        <v>6168</v>
      </c>
      <c r="E278" t="b">
        <v>1</v>
      </c>
    </row>
    <row r="279" spans="1:5" x14ac:dyDescent="0.25">
      <c r="A279" t="s">
        <v>5028</v>
      </c>
      <c r="B279" t="s">
        <v>5416</v>
      </c>
      <c r="E279" t="b">
        <v>1</v>
      </c>
    </row>
    <row r="280" spans="1:5" x14ac:dyDescent="0.25">
      <c r="A280" t="s">
        <v>6028</v>
      </c>
      <c r="B280" t="s">
        <v>6029</v>
      </c>
      <c r="E280" t="b">
        <v>1</v>
      </c>
    </row>
    <row r="281" spans="1:5" x14ac:dyDescent="0.25">
      <c r="A281" t="s">
        <v>4422</v>
      </c>
      <c r="B281" t="s">
        <v>6030</v>
      </c>
      <c r="E281" t="b">
        <v>1</v>
      </c>
    </row>
    <row r="282" spans="1:5" x14ac:dyDescent="0.25">
      <c r="A282" t="s">
        <v>778</v>
      </c>
      <c r="B282" t="s">
        <v>6031</v>
      </c>
      <c r="E282" t="b">
        <v>1</v>
      </c>
    </row>
    <row r="283" spans="1:5" x14ac:dyDescent="0.25">
      <c r="A283" t="s">
        <v>4984</v>
      </c>
      <c r="B283" t="s">
        <v>6032</v>
      </c>
      <c r="E283" t="b">
        <v>1</v>
      </c>
    </row>
    <row r="284" spans="1:5" x14ac:dyDescent="0.25">
      <c r="A284" t="s">
        <v>4986</v>
      </c>
      <c r="B284" t="s">
        <v>6033</v>
      </c>
      <c r="E284" t="b">
        <v>1</v>
      </c>
    </row>
    <row r="285" spans="1:5" x14ac:dyDescent="0.25">
      <c r="A285" t="s">
        <v>6034</v>
      </c>
      <c r="B285" t="s">
        <v>6035</v>
      </c>
      <c r="E285" t="b">
        <v>1</v>
      </c>
    </row>
    <row r="286" spans="1:5" x14ac:dyDescent="0.25">
      <c r="A286" t="s">
        <v>5427</v>
      </c>
      <c r="B286" t="s">
        <v>5428</v>
      </c>
      <c r="E286" t="b">
        <v>1</v>
      </c>
    </row>
    <row r="287" spans="1:5" x14ac:dyDescent="0.25">
      <c r="A287" t="s">
        <v>5429</v>
      </c>
      <c r="B287" t="s">
        <v>5430</v>
      </c>
      <c r="E287" t="b">
        <v>1</v>
      </c>
    </row>
    <row r="288" spans="1:5" x14ac:dyDescent="0.25">
      <c r="A288" t="s">
        <v>5431</v>
      </c>
      <c r="B288" t="s">
        <v>5432</v>
      </c>
      <c r="E288" t="b">
        <v>1</v>
      </c>
    </row>
    <row r="289" spans="1:5" x14ac:dyDescent="0.25">
      <c r="A289" t="s">
        <v>5433</v>
      </c>
      <c r="B289" t="s">
        <v>5434</v>
      </c>
      <c r="E289" t="b">
        <v>1</v>
      </c>
    </row>
    <row r="290" spans="1:5" x14ac:dyDescent="0.25">
      <c r="A290" t="s">
        <v>1758</v>
      </c>
      <c r="B290" t="s">
        <v>5435</v>
      </c>
      <c r="E290" t="b">
        <v>1</v>
      </c>
    </row>
    <row r="291" spans="1:5" x14ac:dyDescent="0.25">
      <c r="A291" t="s">
        <v>5436</v>
      </c>
      <c r="B291" t="s">
        <v>5437</v>
      </c>
      <c r="E291" t="b">
        <v>1</v>
      </c>
    </row>
    <row r="292" spans="1:5" x14ac:dyDescent="0.25">
      <c r="A292" t="s">
        <v>5438</v>
      </c>
      <c r="B292" t="s">
        <v>5439</v>
      </c>
      <c r="E292" t="b">
        <v>1</v>
      </c>
    </row>
    <row r="293" spans="1:5" x14ac:dyDescent="0.25">
      <c r="A293" t="s">
        <v>5440</v>
      </c>
      <c r="B293" t="s">
        <v>5441</v>
      </c>
      <c r="E293" t="b">
        <v>1</v>
      </c>
    </row>
    <row r="294" spans="1:5" x14ac:dyDescent="0.25">
      <c r="A294" t="s">
        <v>5442</v>
      </c>
      <c r="B294" t="s">
        <v>5443</v>
      </c>
      <c r="E294" t="b">
        <v>1</v>
      </c>
    </row>
    <row r="295" spans="1:5" x14ac:dyDescent="0.25">
      <c r="A295" t="s">
        <v>5444</v>
      </c>
      <c r="B295" t="s">
        <v>5445</v>
      </c>
      <c r="E295" t="b">
        <v>1</v>
      </c>
    </row>
    <row r="296" spans="1:5" x14ac:dyDescent="0.25">
      <c r="A296" t="s">
        <v>5446</v>
      </c>
      <c r="B296" t="s">
        <v>5447</v>
      </c>
      <c r="E296" t="b">
        <v>1</v>
      </c>
    </row>
    <row r="297" spans="1:5" x14ac:dyDescent="0.25">
      <c r="A297" t="s">
        <v>3814</v>
      </c>
      <c r="B297" t="s">
        <v>5448</v>
      </c>
      <c r="E297" t="b">
        <v>1</v>
      </c>
    </row>
    <row r="298" spans="1:5" x14ac:dyDescent="0.25">
      <c r="A298" t="s">
        <v>5449</v>
      </c>
      <c r="B298" t="s">
        <v>5450</v>
      </c>
      <c r="E298" t="b">
        <v>1</v>
      </c>
    </row>
    <row r="299" spans="1:5" x14ac:dyDescent="0.25">
      <c r="A299" t="s">
        <v>5451</v>
      </c>
      <c r="B299" t="s">
        <v>5452</v>
      </c>
      <c r="E299" t="b">
        <v>1</v>
      </c>
    </row>
    <row r="300" spans="1:5" x14ac:dyDescent="0.25">
      <c r="A300" t="s">
        <v>5453</v>
      </c>
      <c r="B300" t="s">
        <v>5454</v>
      </c>
      <c r="E300" t="b">
        <v>1</v>
      </c>
    </row>
    <row r="301" spans="1:5" x14ac:dyDescent="0.25">
      <c r="A301" t="s">
        <v>5455</v>
      </c>
      <c r="B301" t="s">
        <v>5456</v>
      </c>
      <c r="E301" t="b">
        <v>1</v>
      </c>
    </row>
    <row r="302" spans="1:5" x14ac:dyDescent="0.25">
      <c r="A302" t="s">
        <v>5457</v>
      </c>
      <c r="B302" t="s">
        <v>5458</v>
      </c>
      <c r="E302" t="b">
        <v>1</v>
      </c>
    </row>
    <row r="303" spans="1:5" x14ac:dyDescent="0.25">
      <c r="A303" t="s">
        <v>5459</v>
      </c>
      <c r="B303" t="s">
        <v>5460</v>
      </c>
      <c r="E303" t="b">
        <v>1</v>
      </c>
    </row>
    <row r="304" spans="1:5" x14ac:dyDescent="0.25">
      <c r="A304" t="s">
        <v>5461</v>
      </c>
      <c r="B304" t="s">
        <v>5462</v>
      </c>
      <c r="E304" t="b">
        <v>1</v>
      </c>
    </row>
    <row r="305" spans="1:5" x14ac:dyDescent="0.25">
      <c r="A305" t="s">
        <v>4404</v>
      </c>
      <c r="B305" t="s">
        <v>5463</v>
      </c>
      <c r="E305" t="b">
        <v>1</v>
      </c>
    </row>
    <row r="306" spans="1:5" x14ac:dyDescent="0.25">
      <c r="A306" t="s">
        <v>5464</v>
      </c>
      <c r="B306" t="s">
        <v>5465</v>
      </c>
      <c r="E306" t="b">
        <v>1</v>
      </c>
    </row>
    <row r="307" spans="1:5" x14ac:dyDescent="0.25">
      <c r="A307" t="s">
        <v>5466</v>
      </c>
      <c r="B307" t="s">
        <v>5467</v>
      </c>
      <c r="E307" t="b">
        <v>1</v>
      </c>
    </row>
    <row r="308" spans="1:5" x14ac:dyDescent="0.25">
      <c r="A308" t="s">
        <v>5468</v>
      </c>
      <c r="B308" t="s">
        <v>5469</v>
      </c>
      <c r="E308" t="b">
        <v>1</v>
      </c>
    </row>
    <row r="309" spans="1:5" x14ac:dyDescent="0.25">
      <c r="A309" t="s">
        <v>5470</v>
      </c>
      <c r="B309" t="s">
        <v>5471</v>
      </c>
      <c r="E309" t="b">
        <v>1</v>
      </c>
    </row>
    <row r="310" spans="1:5" x14ac:dyDescent="0.25">
      <c r="A310" t="s">
        <v>5472</v>
      </c>
      <c r="B310" t="s">
        <v>5473</v>
      </c>
      <c r="E310" t="b">
        <v>1</v>
      </c>
    </row>
    <row r="311" spans="1:5" x14ac:dyDescent="0.25">
      <c r="A311" t="s">
        <v>5474</v>
      </c>
      <c r="B311" t="s">
        <v>5475</v>
      </c>
      <c r="E311" t="b">
        <v>1</v>
      </c>
    </row>
    <row r="312" spans="1:5" x14ac:dyDescent="0.25">
      <c r="A312" t="s">
        <v>3104</v>
      </c>
      <c r="B312" t="s">
        <v>5476</v>
      </c>
      <c r="E312" t="b">
        <v>1</v>
      </c>
    </row>
    <row r="313" spans="1:5" x14ac:dyDescent="0.25">
      <c r="A313" t="s">
        <v>5477</v>
      </c>
      <c r="B313" t="s">
        <v>5478</v>
      </c>
      <c r="E313" t="b">
        <v>1</v>
      </c>
    </row>
    <row r="314" spans="1:5" x14ac:dyDescent="0.25">
      <c r="A314" t="s">
        <v>5479</v>
      </c>
      <c r="B314" t="s">
        <v>5480</v>
      </c>
      <c r="E314" t="b">
        <v>1</v>
      </c>
    </row>
    <row r="315" spans="1:5" x14ac:dyDescent="0.25">
      <c r="A315" t="s">
        <v>5481</v>
      </c>
      <c r="B315" t="s">
        <v>5482</v>
      </c>
      <c r="E315" t="b">
        <v>1</v>
      </c>
    </row>
    <row r="316" spans="1:5" x14ac:dyDescent="0.25">
      <c r="A316" t="s">
        <v>5483</v>
      </c>
      <c r="B316" t="s">
        <v>5484</v>
      </c>
      <c r="E316" t="b">
        <v>1</v>
      </c>
    </row>
    <row r="317" spans="1:5" x14ac:dyDescent="0.25">
      <c r="A317" t="s">
        <v>5485</v>
      </c>
      <c r="B317" t="s">
        <v>5486</v>
      </c>
      <c r="E317" t="b">
        <v>1</v>
      </c>
    </row>
    <row r="318" spans="1:5" x14ac:dyDescent="0.25">
      <c r="A318" t="s">
        <v>5487</v>
      </c>
      <c r="B318" t="s">
        <v>5488</v>
      </c>
      <c r="E318" t="b">
        <v>1</v>
      </c>
    </row>
    <row r="319" spans="1:5" x14ac:dyDescent="0.25">
      <c r="A319" t="s">
        <v>5489</v>
      </c>
      <c r="B319" t="s">
        <v>5490</v>
      </c>
      <c r="E319" t="b">
        <v>1</v>
      </c>
    </row>
    <row r="320" spans="1:5" x14ac:dyDescent="0.25">
      <c r="A320" t="s">
        <v>3952</v>
      </c>
      <c r="B320" t="s">
        <v>5491</v>
      </c>
      <c r="E320" t="b">
        <v>1</v>
      </c>
    </row>
    <row r="321" spans="1:5" x14ac:dyDescent="0.25">
      <c r="A321" t="s">
        <v>1756</v>
      </c>
      <c r="B321" t="s">
        <v>5492</v>
      </c>
      <c r="E321" t="b">
        <v>1</v>
      </c>
    </row>
    <row r="322" spans="1:5" x14ac:dyDescent="0.25">
      <c r="A322" t="s">
        <v>5493</v>
      </c>
      <c r="B322" t="s">
        <v>5494</v>
      </c>
      <c r="E322" t="b">
        <v>1</v>
      </c>
    </row>
    <row r="323" spans="1:5" x14ac:dyDescent="0.25">
      <c r="A323" t="s">
        <v>5495</v>
      </c>
      <c r="B323" t="s">
        <v>5496</v>
      </c>
      <c r="E323" t="b">
        <v>1</v>
      </c>
    </row>
    <row r="324" spans="1:5" x14ac:dyDescent="0.25">
      <c r="A324" t="s">
        <v>2460</v>
      </c>
      <c r="B324" t="s">
        <v>5497</v>
      </c>
      <c r="E324" t="b">
        <v>1</v>
      </c>
    </row>
    <row r="325" spans="1:5" x14ac:dyDescent="0.25">
      <c r="A325" t="s">
        <v>5498</v>
      </c>
      <c r="B325" t="s">
        <v>5499</v>
      </c>
      <c r="E325" t="b">
        <v>1</v>
      </c>
    </row>
    <row r="326" spans="1:5" x14ac:dyDescent="0.25">
      <c r="A326" t="s">
        <v>5500</v>
      </c>
      <c r="B326" t="s">
        <v>5501</v>
      </c>
      <c r="E326" t="b">
        <v>1</v>
      </c>
    </row>
    <row r="327" spans="1:5" x14ac:dyDescent="0.25">
      <c r="A327" t="s">
        <v>5502</v>
      </c>
      <c r="B327" t="s">
        <v>5503</v>
      </c>
      <c r="E327" t="b">
        <v>1</v>
      </c>
    </row>
    <row r="328" spans="1:5" x14ac:dyDescent="0.25">
      <c r="A328" t="s">
        <v>5504</v>
      </c>
      <c r="B328" t="s">
        <v>5505</v>
      </c>
      <c r="E328" t="b">
        <v>1</v>
      </c>
    </row>
    <row r="329" spans="1:5" x14ac:dyDescent="0.25">
      <c r="A329" t="s">
        <v>5506</v>
      </c>
      <c r="B329" t="s">
        <v>5507</v>
      </c>
      <c r="E329" t="b">
        <v>1</v>
      </c>
    </row>
    <row r="330" spans="1:5" x14ac:dyDescent="0.25">
      <c r="A330" t="s">
        <v>960</v>
      </c>
      <c r="B330" t="s">
        <v>5417</v>
      </c>
      <c r="E330" t="b">
        <v>1</v>
      </c>
    </row>
    <row r="331" spans="1:5" x14ac:dyDescent="0.25">
      <c r="A331" t="s">
        <v>1234</v>
      </c>
      <c r="B331" t="s">
        <v>5418</v>
      </c>
      <c r="E331" t="b">
        <v>1</v>
      </c>
    </row>
    <row r="332" spans="1:5" x14ac:dyDescent="0.25">
      <c r="A332" t="s">
        <v>5419</v>
      </c>
      <c r="B332" t="s">
        <v>5420</v>
      </c>
      <c r="E332" t="b">
        <v>1</v>
      </c>
    </row>
    <row r="333" spans="1:5" x14ac:dyDescent="0.25">
      <c r="A333" t="s">
        <v>5091</v>
      </c>
      <c r="B333" t="s">
        <v>5421</v>
      </c>
      <c r="E333" t="b">
        <v>1</v>
      </c>
    </row>
    <row r="334" spans="1:5" x14ac:dyDescent="0.25">
      <c r="A334" t="s">
        <v>6141</v>
      </c>
      <c r="B334" t="s">
        <v>6142</v>
      </c>
      <c r="E334" t="b">
        <v>1</v>
      </c>
    </row>
    <row r="335" spans="1:5" x14ac:dyDescent="0.25">
      <c r="A335" t="s">
        <v>6139</v>
      </c>
      <c r="B335" t="s">
        <v>6140</v>
      </c>
      <c r="E335" t="b">
        <v>1</v>
      </c>
    </row>
    <row r="336" spans="1:5" x14ac:dyDescent="0.25">
      <c r="A336" t="s">
        <v>838</v>
      </c>
      <c r="B336" t="s">
        <v>5422</v>
      </c>
      <c r="E336" t="b">
        <v>1</v>
      </c>
    </row>
    <row r="337" spans="1:5" x14ac:dyDescent="0.25">
      <c r="A337" t="s">
        <v>306</v>
      </c>
      <c r="B337" t="s">
        <v>5423</v>
      </c>
      <c r="E337" t="b">
        <v>1</v>
      </c>
    </row>
    <row r="338" spans="1:5" x14ac:dyDescent="0.25">
      <c r="A338" t="s">
        <v>3050</v>
      </c>
      <c r="B338" t="s">
        <v>5424</v>
      </c>
      <c r="E338" t="b">
        <v>1</v>
      </c>
    </row>
    <row r="339" spans="1:5" x14ac:dyDescent="0.25">
      <c r="A339" t="s">
        <v>2396</v>
      </c>
      <c r="B339" t="s">
        <v>5425</v>
      </c>
      <c r="E339" t="b">
        <v>1</v>
      </c>
    </row>
    <row r="340" spans="1:5" x14ac:dyDescent="0.25">
      <c r="A340" t="s">
        <v>4924</v>
      </c>
      <c r="B340" t="s">
        <v>5426</v>
      </c>
      <c r="E340" t="b">
        <v>1</v>
      </c>
    </row>
    <row r="341" spans="1:5" x14ac:dyDescent="0.25">
      <c r="A341" t="s">
        <v>6179</v>
      </c>
      <c r="B341" t="s">
        <v>6180</v>
      </c>
      <c r="E341" t="b">
        <v>1</v>
      </c>
    </row>
    <row r="342" spans="1:5" x14ac:dyDescent="0.25">
      <c r="A342" t="s">
        <v>5032</v>
      </c>
      <c r="B342" t="s">
        <v>5508</v>
      </c>
      <c r="E342" t="b">
        <v>1</v>
      </c>
    </row>
    <row r="343" spans="1:5" x14ac:dyDescent="0.25">
      <c r="A343" t="s">
        <v>5030</v>
      </c>
      <c r="B343" t="s">
        <v>5509</v>
      </c>
      <c r="E343" t="b">
        <v>1</v>
      </c>
    </row>
    <row r="344" spans="1:5" x14ac:dyDescent="0.25">
      <c r="A344" t="s">
        <v>6163</v>
      </c>
      <c r="B344" t="s">
        <v>6164</v>
      </c>
      <c r="E344" t="b">
        <v>1</v>
      </c>
    </row>
    <row r="345" spans="1:5" x14ac:dyDescent="0.25">
      <c r="A345" t="s">
        <v>5004</v>
      </c>
      <c r="B345" t="s">
        <v>5510</v>
      </c>
      <c r="E345" t="b">
        <v>1</v>
      </c>
    </row>
    <row r="346" spans="1:5" x14ac:dyDescent="0.25">
      <c r="A346" t="s">
        <v>5012</v>
      </c>
      <c r="B346" t="s">
        <v>5511</v>
      </c>
      <c r="E346" t="b">
        <v>1</v>
      </c>
    </row>
    <row r="347" spans="1:5" x14ac:dyDescent="0.25">
      <c r="A347" t="s">
        <v>5016</v>
      </c>
      <c r="B347" t="s">
        <v>5512</v>
      </c>
      <c r="E347" t="b">
        <v>1</v>
      </c>
    </row>
    <row r="348" spans="1:5" x14ac:dyDescent="0.25">
      <c r="A348" t="s">
        <v>5008</v>
      </c>
      <c r="B348" t="s">
        <v>5513</v>
      </c>
      <c r="E348" t="b">
        <v>1</v>
      </c>
    </row>
    <row r="349" spans="1:5" x14ac:dyDescent="0.25">
      <c r="A349" t="s">
        <v>5014</v>
      </c>
      <c r="B349" t="s">
        <v>5514</v>
      </c>
      <c r="E349" t="b">
        <v>1</v>
      </c>
    </row>
    <row r="350" spans="1:5" x14ac:dyDescent="0.25">
      <c r="A350" t="s">
        <v>5001</v>
      </c>
      <c r="B350" t="s">
        <v>5515</v>
      </c>
      <c r="E350" t="b">
        <v>1</v>
      </c>
    </row>
    <row r="351" spans="1:5" x14ac:dyDescent="0.25">
      <c r="A351" t="s">
        <v>5006</v>
      </c>
      <c r="B351" t="s">
        <v>5516</v>
      </c>
      <c r="E351" t="b">
        <v>1</v>
      </c>
    </row>
    <row r="352" spans="1:5" x14ac:dyDescent="0.25">
      <c r="A352" t="s">
        <v>6036</v>
      </c>
      <c r="B352" t="s">
        <v>6037</v>
      </c>
      <c r="E352" t="b">
        <v>1</v>
      </c>
    </row>
    <row r="353" spans="1:5" x14ac:dyDescent="0.25">
      <c r="A353" t="s">
        <v>6038</v>
      </c>
      <c r="B353" t="s">
        <v>6039</v>
      </c>
      <c r="E353" t="b">
        <v>1</v>
      </c>
    </row>
    <row r="354" spans="1:5" x14ac:dyDescent="0.25">
      <c r="A354" t="s">
        <v>6040</v>
      </c>
      <c r="B354" t="s">
        <v>6041</v>
      </c>
      <c r="E354" t="b">
        <v>1</v>
      </c>
    </row>
    <row r="355" spans="1:5" x14ac:dyDescent="0.25">
      <c r="A355" t="s">
        <v>6042</v>
      </c>
      <c r="B355" t="s">
        <v>6043</v>
      </c>
      <c r="E355" t="b">
        <v>1</v>
      </c>
    </row>
    <row r="356" spans="1:5" x14ac:dyDescent="0.25">
      <c r="A356" t="s">
        <v>6044</v>
      </c>
      <c r="B356" t="s">
        <v>6045</v>
      </c>
      <c r="E356" t="b">
        <v>1</v>
      </c>
    </row>
    <row r="357" spans="1:5" x14ac:dyDescent="0.25">
      <c r="A357" t="s">
        <v>6046</v>
      </c>
      <c r="B357" t="s">
        <v>6047</v>
      </c>
      <c r="E357" t="b">
        <v>1</v>
      </c>
    </row>
    <row r="358" spans="1:5" x14ac:dyDescent="0.25">
      <c r="A358" t="s">
        <v>4976</v>
      </c>
      <c r="B358" t="s">
        <v>5538</v>
      </c>
      <c r="E358" t="b">
        <v>1</v>
      </c>
    </row>
    <row r="359" spans="1:5" x14ac:dyDescent="0.25">
      <c r="A359" t="s">
        <v>2514</v>
      </c>
      <c r="B359" t="s">
        <v>5539</v>
      </c>
      <c r="E359" t="b">
        <v>1</v>
      </c>
    </row>
    <row r="360" spans="1:5" x14ac:dyDescent="0.25">
      <c r="A360" t="s">
        <v>3888</v>
      </c>
      <c r="B360" t="s">
        <v>5540</v>
      </c>
      <c r="E360" t="b">
        <v>1</v>
      </c>
    </row>
    <row r="361" spans="1:5" x14ac:dyDescent="0.25">
      <c r="A361" t="s">
        <v>5541</v>
      </c>
      <c r="B361" t="s">
        <v>5542</v>
      </c>
      <c r="E361" t="b">
        <v>1</v>
      </c>
    </row>
    <row r="362" spans="1:5" x14ac:dyDescent="0.25">
      <c r="A362" t="s">
        <v>2364</v>
      </c>
      <c r="B362" t="s">
        <v>5543</v>
      </c>
      <c r="E362" t="b">
        <v>1</v>
      </c>
    </row>
    <row r="363" spans="1:5" x14ac:dyDescent="0.25">
      <c r="A363" t="s">
        <v>3826</v>
      </c>
      <c r="B363" t="s">
        <v>5544</v>
      </c>
      <c r="E363" t="b">
        <v>1</v>
      </c>
    </row>
    <row r="364" spans="1:5" x14ac:dyDescent="0.25">
      <c r="A364" t="s">
        <v>5545</v>
      </c>
      <c r="B364" t="s">
        <v>5546</v>
      </c>
      <c r="E364" t="b">
        <v>1</v>
      </c>
    </row>
    <row r="365" spans="1:5" x14ac:dyDescent="0.25">
      <c r="A365" t="s">
        <v>5547</v>
      </c>
      <c r="B365" t="s">
        <v>5548</v>
      </c>
      <c r="E365" t="b">
        <v>1</v>
      </c>
    </row>
    <row r="366" spans="1:5" x14ac:dyDescent="0.25">
      <c r="A366" t="s">
        <v>5549</v>
      </c>
      <c r="B366" t="s">
        <v>5550</v>
      </c>
      <c r="E366" t="b">
        <v>1</v>
      </c>
    </row>
    <row r="367" spans="1:5" x14ac:dyDescent="0.25">
      <c r="A367" t="s">
        <v>286</v>
      </c>
      <c r="B367" t="s">
        <v>5551</v>
      </c>
      <c r="E367" t="b">
        <v>1</v>
      </c>
    </row>
    <row r="368" spans="1:5" x14ac:dyDescent="0.25">
      <c r="A368" t="s">
        <v>5517</v>
      </c>
      <c r="B368" t="s">
        <v>5518</v>
      </c>
      <c r="E368" t="b">
        <v>1</v>
      </c>
    </row>
    <row r="369" spans="1:5" x14ac:dyDescent="0.25">
      <c r="A369" t="s">
        <v>3880</v>
      </c>
      <c r="B369" t="s">
        <v>5806</v>
      </c>
      <c r="E369" t="b">
        <v>1</v>
      </c>
    </row>
    <row r="370" spans="1:5" x14ac:dyDescent="0.25">
      <c r="A370" t="s">
        <v>5519</v>
      </c>
      <c r="B370" t="s">
        <v>5520</v>
      </c>
      <c r="E370" t="b">
        <v>1</v>
      </c>
    </row>
    <row r="371" spans="1:5" x14ac:dyDescent="0.25">
      <c r="A371" t="s">
        <v>1902</v>
      </c>
      <c r="B371" t="s">
        <v>5521</v>
      </c>
      <c r="E371" t="b">
        <v>1</v>
      </c>
    </row>
    <row r="372" spans="1:5" x14ac:dyDescent="0.25">
      <c r="A372" t="s">
        <v>5522</v>
      </c>
      <c r="B372" t="s">
        <v>5523</v>
      </c>
      <c r="E372" t="b">
        <v>1</v>
      </c>
    </row>
    <row r="373" spans="1:5" x14ac:dyDescent="0.25">
      <c r="A373" t="s">
        <v>5524</v>
      </c>
      <c r="B373" t="s">
        <v>5525</v>
      </c>
      <c r="E373" t="b">
        <v>1</v>
      </c>
    </row>
    <row r="374" spans="1:5" x14ac:dyDescent="0.25">
      <c r="A374" t="s">
        <v>674</v>
      </c>
      <c r="B374" t="s">
        <v>5526</v>
      </c>
      <c r="E374" t="b">
        <v>1</v>
      </c>
    </row>
    <row r="375" spans="1:5" x14ac:dyDescent="0.25">
      <c r="A375" t="s">
        <v>676</v>
      </c>
      <c r="B375" t="s">
        <v>5527</v>
      </c>
      <c r="E375" t="b">
        <v>1</v>
      </c>
    </row>
    <row r="376" spans="1:5" x14ac:dyDescent="0.25">
      <c r="A376" t="s">
        <v>6143</v>
      </c>
      <c r="B376" t="s">
        <v>6144</v>
      </c>
      <c r="E376" t="b">
        <v>1</v>
      </c>
    </row>
    <row r="377" spans="1:5" x14ac:dyDescent="0.25">
      <c r="A377" t="s">
        <v>5528</v>
      </c>
      <c r="B377" t="s">
        <v>5529</v>
      </c>
      <c r="E377" t="b">
        <v>1</v>
      </c>
    </row>
    <row r="378" spans="1:5" x14ac:dyDescent="0.25">
      <c r="A378" t="s">
        <v>5530</v>
      </c>
      <c r="B378" t="s">
        <v>5531</v>
      </c>
      <c r="E378" t="b">
        <v>1</v>
      </c>
    </row>
    <row r="379" spans="1:5" x14ac:dyDescent="0.25">
      <c r="A379" t="s">
        <v>5532</v>
      </c>
      <c r="B379" t="s">
        <v>5533</v>
      </c>
      <c r="E379" t="b">
        <v>1</v>
      </c>
    </row>
    <row r="380" spans="1:5" x14ac:dyDescent="0.25">
      <c r="A380" t="s">
        <v>5534</v>
      </c>
      <c r="B380" t="s">
        <v>5535</v>
      </c>
      <c r="E380" t="b">
        <v>1</v>
      </c>
    </row>
    <row r="381" spans="1:5" x14ac:dyDescent="0.25">
      <c r="A381" t="s">
        <v>5536</v>
      </c>
      <c r="B381" t="s">
        <v>5537</v>
      </c>
      <c r="E381" t="b">
        <v>1</v>
      </c>
    </row>
    <row r="382" spans="1:5" x14ac:dyDescent="0.25">
      <c r="A382" t="s">
        <v>6181</v>
      </c>
      <c r="B382" t="s">
        <v>6182</v>
      </c>
      <c r="E382" t="b">
        <v>1</v>
      </c>
    </row>
    <row r="383" spans="1:5" x14ac:dyDescent="0.25">
      <c r="A383" t="s">
        <v>5041</v>
      </c>
      <c r="B383" t="s">
        <v>5602</v>
      </c>
      <c r="E383" t="b">
        <v>1</v>
      </c>
    </row>
    <row r="384" spans="1:5" x14ac:dyDescent="0.25">
      <c r="A384" t="s">
        <v>5039</v>
      </c>
      <c r="B384" t="s">
        <v>5603</v>
      </c>
      <c r="E384" t="b">
        <v>1</v>
      </c>
    </row>
    <row r="385" spans="1:5" x14ac:dyDescent="0.25">
      <c r="A385" t="s">
        <v>5043</v>
      </c>
      <c r="B385" t="s">
        <v>5604</v>
      </c>
      <c r="E385" t="b">
        <v>1</v>
      </c>
    </row>
    <row r="386" spans="1:5" x14ac:dyDescent="0.25">
      <c r="A386" t="s">
        <v>6173</v>
      </c>
      <c r="B386" t="s">
        <v>6174</v>
      </c>
      <c r="E386" t="b">
        <v>1</v>
      </c>
    </row>
    <row r="387" spans="1:5" x14ac:dyDescent="0.25">
      <c r="A387" t="s">
        <v>2158</v>
      </c>
      <c r="B387" t="s">
        <v>5632</v>
      </c>
      <c r="E387" t="b">
        <v>1</v>
      </c>
    </row>
    <row r="388" spans="1:5" x14ac:dyDescent="0.25">
      <c r="A388" t="s">
        <v>6145</v>
      </c>
      <c r="B388" t="s">
        <v>6146</v>
      </c>
      <c r="E388" t="b">
        <v>1</v>
      </c>
    </row>
    <row r="389" spans="1:5" x14ac:dyDescent="0.25">
      <c r="A389" t="s">
        <v>680</v>
      </c>
      <c r="B389" t="s">
        <v>5605</v>
      </c>
      <c r="E389" t="b">
        <v>1</v>
      </c>
    </row>
    <row r="390" spans="1:5" x14ac:dyDescent="0.25">
      <c r="A390" t="s">
        <v>5606</v>
      </c>
      <c r="B390" t="s">
        <v>5607</v>
      </c>
      <c r="E390" t="b">
        <v>1</v>
      </c>
    </row>
    <row r="391" spans="1:5" x14ac:dyDescent="0.25">
      <c r="A391" t="s">
        <v>5608</v>
      </c>
      <c r="B391" t="s">
        <v>5609</v>
      </c>
      <c r="E391" t="b">
        <v>1</v>
      </c>
    </row>
    <row r="392" spans="1:5" x14ac:dyDescent="0.25">
      <c r="A392" t="s">
        <v>5610</v>
      </c>
      <c r="B392" t="s">
        <v>5611</v>
      </c>
      <c r="E392" t="b">
        <v>1</v>
      </c>
    </row>
    <row r="393" spans="1:5" x14ac:dyDescent="0.25">
      <c r="A393" t="s">
        <v>5612</v>
      </c>
      <c r="B393" t="s">
        <v>5613</v>
      </c>
      <c r="E393" t="b">
        <v>1</v>
      </c>
    </row>
    <row r="394" spans="1:5" x14ac:dyDescent="0.25">
      <c r="A394" t="s">
        <v>5614</v>
      </c>
      <c r="B394" t="s">
        <v>5615</v>
      </c>
      <c r="E394" t="b">
        <v>1</v>
      </c>
    </row>
    <row r="395" spans="1:5" x14ac:dyDescent="0.25">
      <c r="A395" t="s">
        <v>5616</v>
      </c>
      <c r="B395" t="s">
        <v>5617</v>
      </c>
      <c r="E395" t="b">
        <v>1</v>
      </c>
    </row>
    <row r="396" spans="1:5" x14ac:dyDescent="0.25">
      <c r="A396" t="s">
        <v>5618</v>
      </c>
      <c r="B396" t="s">
        <v>5619</v>
      </c>
      <c r="E396" t="b">
        <v>1</v>
      </c>
    </row>
    <row r="397" spans="1:5" x14ac:dyDescent="0.25">
      <c r="A397" t="s">
        <v>5620</v>
      </c>
      <c r="B397" t="s">
        <v>5621</v>
      </c>
      <c r="E397" t="b">
        <v>1</v>
      </c>
    </row>
    <row r="398" spans="1:5" x14ac:dyDescent="0.25">
      <c r="A398" t="s">
        <v>5622</v>
      </c>
      <c r="B398" t="s">
        <v>5623</v>
      </c>
      <c r="E398" t="b">
        <v>1</v>
      </c>
    </row>
    <row r="399" spans="1:5" x14ac:dyDescent="0.25">
      <c r="A399" t="s">
        <v>5624</v>
      </c>
      <c r="B399" t="s">
        <v>5625</v>
      </c>
      <c r="E399" t="b">
        <v>1</v>
      </c>
    </row>
    <row r="400" spans="1:5" x14ac:dyDescent="0.25">
      <c r="A400" t="s">
        <v>5626</v>
      </c>
      <c r="B400" t="s">
        <v>5627</v>
      </c>
      <c r="E400" t="b">
        <v>1</v>
      </c>
    </row>
    <row r="401" spans="1:5" x14ac:dyDescent="0.25">
      <c r="A401" t="s">
        <v>5628</v>
      </c>
      <c r="B401" t="s">
        <v>5629</v>
      </c>
      <c r="E401" t="b">
        <v>1</v>
      </c>
    </row>
    <row r="402" spans="1:5" x14ac:dyDescent="0.25">
      <c r="A402" t="s">
        <v>5630</v>
      </c>
      <c r="B402" t="s">
        <v>5631</v>
      </c>
      <c r="E402" t="b">
        <v>1</v>
      </c>
    </row>
    <row r="403" spans="1:5" x14ac:dyDescent="0.25">
      <c r="A403" t="s">
        <v>5552</v>
      </c>
      <c r="B403" t="s">
        <v>5553</v>
      </c>
      <c r="E403" t="b">
        <v>1</v>
      </c>
    </row>
    <row r="404" spans="1:5" x14ac:dyDescent="0.25">
      <c r="A404" t="s">
        <v>5554</v>
      </c>
      <c r="B404" t="s">
        <v>5555</v>
      </c>
      <c r="E404" t="b">
        <v>1</v>
      </c>
    </row>
    <row r="405" spans="1:5" x14ac:dyDescent="0.25">
      <c r="A405" t="s">
        <v>5556</v>
      </c>
      <c r="B405" t="s">
        <v>5557</v>
      </c>
      <c r="E405" t="b">
        <v>1</v>
      </c>
    </row>
    <row r="406" spans="1:5" x14ac:dyDescent="0.25">
      <c r="A406" t="s">
        <v>5558</v>
      </c>
      <c r="B406" t="s">
        <v>5559</v>
      </c>
      <c r="E406" t="b">
        <v>1</v>
      </c>
    </row>
    <row r="407" spans="1:5" x14ac:dyDescent="0.25">
      <c r="A407" t="s">
        <v>5560</v>
      </c>
      <c r="B407" t="s">
        <v>5561</v>
      </c>
      <c r="E407" t="b">
        <v>1</v>
      </c>
    </row>
    <row r="408" spans="1:5" x14ac:dyDescent="0.25">
      <c r="A408" t="s">
        <v>5562</v>
      </c>
      <c r="B408" t="s">
        <v>5563</v>
      </c>
      <c r="E408" t="b">
        <v>1</v>
      </c>
    </row>
    <row r="409" spans="1:5" x14ac:dyDescent="0.25">
      <c r="A409" t="s">
        <v>5564</v>
      </c>
      <c r="B409" t="s">
        <v>5565</v>
      </c>
      <c r="E409" t="b">
        <v>1</v>
      </c>
    </row>
    <row r="410" spans="1:5" x14ac:dyDescent="0.25">
      <c r="A410" t="s">
        <v>5566</v>
      </c>
      <c r="B410" t="s">
        <v>5567</v>
      </c>
      <c r="E410" t="b">
        <v>1</v>
      </c>
    </row>
    <row r="411" spans="1:5" x14ac:dyDescent="0.25">
      <c r="A411" t="s">
        <v>5568</v>
      </c>
      <c r="B411" t="s">
        <v>5569</v>
      </c>
      <c r="E411" t="b">
        <v>1</v>
      </c>
    </row>
    <row r="412" spans="1:5" x14ac:dyDescent="0.25">
      <c r="A412" t="s">
        <v>5570</v>
      </c>
      <c r="B412" t="s">
        <v>5571</v>
      </c>
      <c r="E412" t="b">
        <v>1</v>
      </c>
    </row>
    <row r="413" spans="1:5" x14ac:dyDescent="0.25">
      <c r="A413" t="s">
        <v>5572</v>
      </c>
      <c r="B413" t="s">
        <v>5573</v>
      </c>
      <c r="E413" t="b">
        <v>1</v>
      </c>
    </row>
    <row r="414" spans="1:5" x14ac:dyDescent="0.25">
      <c r="A414" t="s">
        <v>5574</v>
      </c>
      <c r="B414" t="s">
        <v>5575</v>
      </c>
      <c r="E414" t="b">
        <v>1</v>
      </c>
    </row>
    <row r="415" spans="1:5" x14ac:dyDescent="0.25">
      <c r="A415" t="s">
        <v>5576</v>
      </c>
      <c r="B415" t="s">
        <v>5577</v>
      </c>
      <c r="E415" t="b">
        <v>1</v>
      </c>
    </row>
    <row r="416" spans="1:5" x14ac:dyDescent="0.25">
      <c r="A416" t="s">
        <v>5578</v>
      </c>
      <c r="B416" t="s">
        <v>5579</v>
      </c>
      <c r="E416" t="b">
        <v>1</v>
      </c>
    </row>
    <row r="417" spans="1:5" x14ac:dyDescent="0.25">
      <c r="A417" t="s">
        <v>5580</v>
      </c>
      <c r="B417" t="s">
        <v>5581</v>
      </c>
      <c r="E417" t="b">
        <v>1</v>
      </c>
    </row>
    <row r="418" spans="1:5" x14ac:dyDescent="0.25">
      <c r="A418" t="s">
        <v>5582</v>
      </c>
      <c r="B418" t="s">
        <v>5583</v>
      </c>
      <c r="E418" t="b">
        <v>1</v>
      </c>
    </row>
    <row r="419" spans="1:5" x14ac:dyDescent="0.25">
      <c r="A419" t="s">
        <v>4968</v>
      </c>
      <c r="B419" t="s">
        <v>6048</v>
      </c>
      <c r="E419" t="b">
        <v>1</v>
      </c>
    </row>
    <row r="420" spans="1:5" x14ac:dyDescent="0.25">
      <c r="A420" t="s">
        <v>3464</v>
      </c>
      <c r="B420" t="s">
        <v>6103</v>
      </c>
      <c r="E420" t="b">
        <v>1</v>
      </c>
    </row>
    <row r="421" spans="1:5" x14ac:dyDescent="0.25">
      <c r="A421" t="s">
        <v>4124</v>
      </c>
      <c r="B421" t="s">
        <v>6104</v>
      </c>
      <c r="E421" t="b">
        <v>1</v>
      </c>
    </row>
    <row r="422" spans="1:5" x14ac:dyDescent="0.25">
      <c r="A422" t="s">
        <v>6105</v>
      </c>
      <c r="B422" t="s">
        <v>6106</v>
      </c>
      <c r="E422" t="b">
        <v>1</v>
      </c>
    </row>
    <row r="423" spans="1:5" x14ac:dyDescent="0.25">
      <c r="A423" t="s">
        <v>6107</v>
      </c>
      <c r="B423" t="s">
        <v>6108</v>
      </c>
      <c r="E423" t="b">
        <v>1</v>
      </c>
    </row>
    <row r="424" spans="1:5" x14ac:dyDescent="0.25">
      <c r="A424" t="s">
        <v>3618</v>
      </c>
      <c r="B424" t="s">
        <v>6109</v>
      </c>
      <c r="E424" t="b">
        <v>1</v>
      </c>
    </row>
    <row r="425" spans="1:5" x14ac:dyDescent="0.25">
      <c r="A425" t="s">
        <v>6087</v>
      </c>
      <c r="B425" t="s">
        <v>6088</v>
      </c>
      <c r="E425" t="b">
        <v>1</v>
      </c>
    </row>
    <row r="426" spans="1:5" x14ac:dyDescent="0.25">
      <c r="A426" t="s">
        <v>6089</v>
      </c>
      <c r="B426" t="s">
        <v>6090</v>
      </c>
      <c r="E426" t="b">
        <v>1</v>
      </c>
    </row>
    <row r="427" spans="1:5" x14ac:dyDescent="0.25">
      <c r="A427" t="s">
        <v>6091</v>
      </c>
      <c r="B427" t="s">
        <v>6092</v>
      </c>
      <c r="E427" t="b">
        <v>1</v>
      </c>
    </row>
    <row r="428" spans="1:5" x14ac:dyDescent="0.25">
      <c r="A428" t="s">
        <v>6093</v>
      </c>
      <c r="B428" t="s">
        <v>6094</v>
      </c>
      <c r="E428" t="b">
        <v>1</v>
      </c>
    </row>
    <row r="429" spans="1:5" x14ac:dyDescent="0.25">
      <c r="A429" t="s">
        <v>6095</v>
      </c>
      <c r="B429" t="s">
        <v>6096</v>
      </c>
      <c r="E429" t="b">
        <v>1</v>
      </c>
    </row>
    <row r="430" spans="1:5" x14ac:dyDescent="0.25">
      <c r="A430" t="s">
        <v>6097</v>
      </c>
      <c r="B430" t="s">
        <v>6098</v>
      </c>
      <c r="E430" t="b">
        <v>1</v>
      </c>
    </row>
    <row r="431" spans="1:5" x14ac:dyDescent="0.25">
      <c r="A431" t="s">
        <v>6099</v>
      </c>
      <c r="B431" t="s">
        <v>6100</v>
      </c>
      <c r="E431" t="b">
        <v>1</v>
      </c>
    </row>
    <row r="432" spans="1:5" x14ac:dyDescent="0.25">
      <c r="A432" t="s">
        <v>6101</v>
      </c>
      <c r="B432" t="s">
        <v>6102</v>
      </c>
      <c r="E432" t="b">
        <v>1</v>
      </c>
    </row>
    <row r="433" spans="1:5" x14ac:dyDescent="0.25">
      <c r="A433" t="s">
        <v>2848</v>
      </c>
      <c r="B433" t="s">
        <v>5584</v>
      </c>
      <c r="E433" t="b">
        <v>1</v>
      </c>
    </row>
    <row r="434" spans="1:5" x14ac:dyDescent="0.25">
      <c r="A434" t="s">
        <v>1162</v>
      </c>
      <c r="B434" t="s">
        <v>5585</v>
      </c>
      <c r="E434" t="b">
        <v>1</v>
      </c>
    </row>
    <row r="435" spans="1:5" x14ac:dyDescent="0.25">
      <c r="A435" t="s">
        <v>5586</v>
      </c>
      <c r="B435" t="s">
        <v>5587</v>
      </c>
      <c r="E435" t="b">
        <v>1</v>
      </c>
    </row>
    <row r="436" spans="1:5" x14ac:dyDescent="0.25">
      <c r="A436" t="s">
        <v>5019</v>
      </c>
      <c r="B436" t="s">
        <v>5588</v>
      </c>
      <c r="E436" t="b">
        <v>1</v>
      </c>
    </row>
    <row r="437" spans="1:5" x14ac:dyDescent="0.25">
      <c r="A437" t="s">
        <v>3524</v>
      </c>
      <c r="B437" t="s">
        <v>5589</v>
      </c>
      <c r="E437" t="b">
        <v>1</v>
      </c>
    </row>
    <row r="438" spans="1:5" x14ac:dyDescent="0.25">
      <c r="A438" t="s">
        <v>3526</v>
      </c>
      <c r="B438" t="s">
        <v>5590</v>
      </c>
      <c r="E438" t="b">
        <v>1</v>
      </c>
    </row>
    <row r="439" spans="1:5" x14ac:dyDescent="0.25">
      <c r="A439" t="s">
        <v>5024</v>
      </c>
      <c r="B439" t="s">
        <v>5591</v>
      </c>
      <c r="E439" t="b">
        <v>1</v>
      </c>
    </row>
    <row r="440" spans="1:5" x14ac:dyDescent="0.25">
      <c r="A440" t="s">
        <v>258</v>
      </c>
      <c r="B440" t="s">
        <v>5592</v>
      </c>
      <c r="E440" t="b">
        <v>1</v>
      </c>
    </row>
    <row r="441" spans="1:5" x14ac:dyDescent="0.25">
      <c r="A441" t="s">
        <v>5593</v>
      </c>
      <c r="B441" t="s">
        <v>5594</v>
      </c>
      <c r="E441" t="b">
        <v>1</v>
      </c>
    </row>
    <row r="442" spans="1:5" x14ac:dyDescent="0.25">
      <c r="A442" t="s">
        <v>2390</v>
      </c>
      <c r="B442" t="s">
        <v>5595</v>
      </c>
      <c r="E442" t="b">
        <v>1</v>
      </c>
    </row>
    <row r="443" spans="1:5" x14ac:dyDescent="0.25">
      <c r="A443" t="s">
        <v>3398</v>
      </c>
      <c r="B443" t="s">
        <v>5596</v>
      </c>
      <c r="E443" t="b">
        <v>1</v>
      </c>
    </row>
    <row r="444" spans="1:5" x14ac:dyDescent="0.25">
      <c r="A444" t="s">
        <v>3802</v>
      </c>
      <c r="B444" t="s">
        <v>5597</v>
      </c>
      <c r="E444" t="b">
        <v>1</v>
      </c>
    </row>
    <row r="445" spans="1:5" x14ac:dyDescent="0.25">
      <c r="A445" t="s">
        <v>1194</v>
      </c>
      <c r="B445" t="s">
        <v>5598</v>
      </c>
      <c r="E445" t="b">
        <v>1</v>
      </c>
    </row>
    <row r="446" spans="1:5" x14ac:dyDescent="0.25">
      <c r="A446" t="s">
        <v>950</v>
      </c>
      <c r="B446" t="s">
        <v>5599</v>
      </c>
      <c r="E446" t="b">
        <v>1</v>
      </c>
    </row>
    <row r="447" spans="1:5" x14ac:dyDescent="0.25">
      <c r="A447" t="s">
        <v>2594</v>
      </c>
      <c r="B447" t="s">
        <v>5600</v>
      </c>
      <c r="E447" t="b">
        <v>1</v>
      </c>
    </row>
    <row r="448" spans="1:5" x14ac:dyDescent="0.25">
      <c r="A448" t="s">
        <v>2092</v>
      </c>
      <c r="B448" t="s">
        <v>5601</v>
      </c>
      <c r="E448" t="b">
        <v>1</v>
      </c>
    </row>
    <row r="449" spans="1:5" x14ac:dyDescent="0.25">
      <c r="A449" t="s">
        <v>6110</v>
      </c>
      <c r="B449" t="s">
        <v>6111</v>
      </c>
      <c r="E449" t="b">
        <v>1</v>
      </c>
    </row>
    <row r="450" spans="1:5" x14ac:dyDescent="0.25">
      <c r="A450" t="s">
        <v>6112</v>
      </c>
      <c r="B450" t="s">
        <v>6113</v>
      </c>
      <c r="E450" t="b">
        <v>1</v>
      </c>
    </row>
    <row r="451" spans="1:5" x14ac:dyDescent="0.25">
      <c r="A451" t="s">
        <v>6114</v>
      </c>
      <c r="B451" t="s">
        <v>6115</v>
      </c>
      <c r="E451" t="b">
        <v>1</v>
      </c>
    </row>
    <row r="452" spans="1:5" x14ac:dyDescent="0.25">
      <c r="A452" t="s">
        <v>6116</v>
      </c>
      <c r="B452" t="s">
        <v>6117</v>
      </c>
      <c r="E452" t="b">
        <v>1</v>
      </c>
    </row>
    <row r="453" spans="1:5" x14ac:dyDescent="0.25">
      <c r="A453" t="s">
        <v>6118</v>
      </c>
      <c r="B453" t="s">
        <v>6119</v>
      </c>
      <c r="E453" t="b">
        <v>1</v>
      </c>
    </row>
    <row r="454" spans="1:5" x14ac:dyDescent="0.25">
      <c r="A454" t="s">
        <v>6120</v>
      </c>
      <c r="B454" t="s">
        <v>6121</v>
      </c>
      <c r="E454" t="b">
        <v>1</v>
      </c>
    </row>
    <row r="455" spans="1:5" x14ac:dyDescent="0.25">
      <c r="A455" t="s">
        <v>1554</v>
      </c>
      <c r="B455" t="s">
        <v>5633</v>
      </c>
      <c r="E455" t="b">
        <v>1</v>
      </c>
    </row>
    <row r="456" spans="1:5" x14ac:dyDescent="0.25">
      <c r="A456" t="s">
        <v>5634</v>
      </c>
      <c r="B456" t="s">
        <v>5635</v>
      </c>
      <c r="E456" t="b">
        <v>1</v>
      </c>
    </row>
    <row r="457" spans="1:5" x14ac:dyDescent="0.25">
      <c r="A457" t="s">
        <v>5636</v>
      </c>
      <c r="B457" t="s">
        <v>5637</v>
      </c>
      <c r="E457" t="b">
        <v>1</v>
      </c>
    </row>
    <row r="458" spans="1:5" x14ac:dyDescent="0.25">
      <c r="A458" t="s">
        <v>5638</v>
      </c>
      <c r="B458" t="s">
        <v>5639</v>
      </c>
      <c r="E458" t="b">
        <v>1</v>
      </c>
    </row>
    <row r="459" spans="1:5" x14ac:dyDescent="0.25">
      <c r="A459" t="s">
        <v>5640</v>
      </c>
      <c r="B459" t="s">
        <v>5641</v>
      </c>
      <c r="E459" t="b">
        <v>1</v>
      </c>
    </row>
    <row r="460" spans="1:5" x14ac:dyDescent="0.25">
      <c r="A460" t="s">
        <v>5642</v>
      </c>
      <c r="B460" t="s">
        <v>5643</v>
      </c>
      <c r="E460" t="b">
        <v>1</v>
      </c>
    </row>
    <row r="461" spans="1:5" x14ac:dyDescent="0.25">
      <c r="A461" t="s">
        <v>5644</v>
      </c>
      <c r="B461" t="s">
        <v>5645</v>
      </c>
      <c r="E461" t="b">
        <v>1</v>
      </c>
    </row>
    <row r="462" spans="1:5" x14ac:dyDescent="0.25">
      <c r="A462" t="s">
        <v>5646</v>
      </c>
      <c r="B462" t="s">
        <v>5647</v>
      </c>
      <c r="E462" t="b">
        <v>1</v>
      </c>
    </row>
    <row r="463" spans="1:5" x14ac:dyDescent="0.25">
      <c r="A463" t="s">
        <v>5648</v>
      </c>
      <c r="B463" t="s">
        <v>5649</v>
      </c>
      <c r="E463" t="b">
        <v>1</v>
      </c>
    </row>
    <row r="464" spans="1:5" x14ac:dyDescent="0.25">
      <c r="A464" t="s">
        <v>556</v>
      </c>
      <c r="B464" t="s">
        <v>5650</v>
      </c>
      <c r="E464" t="b">
        <v>1</v>
      </c>
    </row>
    <row r="465" spans="1:5" x14ac:dyDescent="0.25">
      <c r="A465" t="s">
        <v>5834</v>
      </c>
      <c r="B465" t="s">
        <v>5650</v>
      </c>
      <c r="E465" t="b">
        <v>1</v>
      </c>
    </row>
    <row r="466" spans="1:5" x14ac:dyDescent="0.25">
      <c r="A466" t="s">
        <v>5837</v>
      </c>
      <c r="B466" t="s">
        <v>5650</v>
      </c>
      <c r="E466" t="b">
        <v>1</v>
      </c>
    </row>
    <row r="467" spans="1:5" x14ac:dyDescent="0.25">
      <c r="A467" t="s">
        <v>5844</v>
      </c>
      <c r="B467" t="s">
        <v>5650</v>
      </c>
      <c r="E467" t="b">
        <v>1</v>
      </c>
    </row>
    <row r="468" spans="1:5" x14ac:dyDescent="0.25">
      <c r="A468" t="s">
        <v>5849</v>
      </c>
      <c r="B468" t="s">
        <v>5650</v>
      </c>
      <c r="E468" t="b">
        <v>1</v>
      </c>
    </row>
    <row r="469" spans="1:5" x14ac:dyDescent="0.25">
      <c r="A469" t="s">
        <v>1372</v>
      </c>
      <c r="B469" t="s">
        <v>5650</v>
      </c>
      <c r="E469" t="b">
        <v>1</v>
      </c>
    </row>
    <row r="470" spans="1:5" x14ac:dyDescent="0.25">
      <c r="A470" t="s">
        <v>6151</v>
      </c>
      <c r="B470" t="s">
        <v>5650</v>
      </c>
      <c r="E470" t="b">
        <v>1</v>
      </c>
    </row>
    <row r="471" spans="1:5" x14ac:dyDescent="0.25">
      <c r="A471" t="s">
        <v>1538</v>
      </c>
      <c r="B471" t="s">
        <v>5651</v>
      </c>
      <c r="E471" t="b">
        <v>1</v>
      </c>
    </row>
    <row r="472" spans="1:5" x14ac:dyDescent="0.25">
      <c r="A472" t="s">
        <v>5835</v>
      </c>
      <c r="B472" t="s">
        <v>5836</v>
      </c>
      <c r="E472" t="b">
        <v>1</v>
      </c>
    </row>
    <row r="473" spans="1:5" x14ac:dyDescent="0.25">
      <c r="A473" t="s">
        <v>5838</v>
      </c>
      <c r="B473" t="s">
        <v>5839</v>
      </c>
      <c r="E473" t="b">
        <v>1</v>
      </c>
    </row>
    <row r="474" spans="1:5" x14ac:dyDescent="0.25">
      <c r="A474" t="s">
        <v>5845</v>
      </c>
      <c r="B474" t="s">
        <v>5846</v>
      </c>
      <c r="E474" t="b">
        <v>1</v>
      </c>
    </row>
    <row r="475" spans="1:5" x14ac:dyDescent="0.25">
      <c r="A475" t="s">
        <v>5850</v>
      </c>
      <c r="B475" t="s">
        <v>5851</v>
      </c>
      <c r="E475" t="b">
        <v>1</v>
      </c>
    </row>
    <row r="476" spans="1:5" x14ac:dyDescent="0.25">
      <c r="A476" t="s">
        <v>6049</v>
      </c>
      <c r="B476" t="s">
        <v>6050</v>
      </c>
      <c r="E476" t="b">
        <v>1</v>
      </c>
    </row>
    <row r="477" spans="1:5" x14ac:dyDescent="0.25">
      <c r="A477" t="s">
        <v>6149</v>
      </c>
      <c r="B477" t="s">
        <v>6150</v>
      </c>
      <c r="E477" t="b">
        <v>1</v>
      </c>
    </row>
    <row r="478" spans="1:5" x14ac:dyDescent="0.25">
      <c r="A478" t="s">
        <v>4718</v>
      </c>
      <c r="B478" t="s">
        <v>5652</v>
      </c>
      <c r="E478" t="b">
        <v>1</v>
      </c>
    </row>
    <row r="479" spans="1:5" x14ac:dyDescent="0.25">
      <c r="A479" t="s">
        <v>5840</v>
      </c>
      <c r="B479" t="s">
        <v>5841</v>
      </c>
      <c r="E479" t="b">
        <v>1</v>
      </c>
    </row>
    <row r="480" spans="1:5" x14ac:dyDescent="0.25">
      <c r="A480" t="s">
        <v>5842</v>
      </c>
      <c r="B480" t="s">
        <v>5843</v>
      </c>
      <c r="E480" t="b">
        <v>1</v>
      </c>
    </row>
    <row r="481" spans="1:5" x14ac:dyDescent="0.25">
      <c r="A481" t="s">
        <v>5847</v>
      </c>
      <c r="B481" t="s">
        <v>5848</v>
      </c>
      <c r="E481" t="b">
        <v>1</v>
      </c>
    </row>
    <row r="482" spans="1:5" x14ac:dyDescent="0.25">
      <c r="A482" t="s">
        <v>5852</v>
      </c>
      <c r="B482" t="s">
        <v>5853</v>
      </c>
      <c r="E482" t="b">
        <v>1</v>
      </c>
    </row>
    <row r="483" spans="1:5" x14ac:dyDescent="0.25">
      <c r="A483" t="s">
        <v>6051</v>
      </c>
      <c r="B483" t="s">
        <v>6052</v>
      </c>
      <c r="E483" t="b">
        <v>1</v>
      </c>
    </row>
    <row r="484" spans="1:5" x14ac:dyDescent="0.25">
      <c r="A484" t="s">
        <v>6147</v>
      </c>
      <c r="B484" t="s">
        <v>6148</v>
      </c>
      <c r="E484" t="b">
        <v>1</v>
      </c>
    </row>
    <row r="485" spans="1:5" x14ac:dyDescent="0.25">
      <c r="A485" t="s">
        <v>1750</v>
      </c>
      <c r="B485" t="s">
        <v>5653</v>
      </c>
      <c r="E485" t="b">
        <v>1</v>
      </c>
    </row>
    <row r="486" spans="1:5" x14ac:dyDescent="0.25">
      <c r="A486" t="s">
        <v>5854</v>
      </c>
      <c r="B486" t="s">
        <v>5653</v>
      </c>
      <c r="E486" t="b">
        <v>1</v>
      </c>
    </row>
    <row r="487" spans="1:5" x14ac:dyDescent="0.25">
      <c r="A487" t="s">
        <v>5859</v>
      </c>
      <c r="B487" t="s">
        <v>5653</v>
      </c>
      <c r="E487" t="b">
        <v>1</v>
      </c>
    </row>
    <row r="488" spans="1:5" x14ac:dyDescent="0.25">
      <c r="A488" t="s">
        <v>5864</v>
      </c>
      <c r="B488" t="s">
        <v>5653</v>
      </c>
      <c r="E488" t="b">
        <v>1</v>
      </c>
    </row>
    <row r="489" spans="1:5" x14ac:dyDescent="0.25">
      <c r="A489" t="s">
        <v>5869</v>
      </c>
      <c r="B489" t="s">
        <v>5653</v>
      </c>
      <c r="E489" t="b">
        <v>1</v>
      </c>
    </row>
    <row r="490" spans="1:5" x14ac:dyDescent="0.25">
      <c r="A490" t="s">
        <v>3958</v>
      </c>
      <c r="B490" t="s">
        <v>5653</v>
      </c>
      <c r="E490" t="b">
        <v>1</v>
      </c>
    </row>
    <row r="491" spans="1:5" x14ac:dyDescent="0.25">
      <c r="A491" t="s">
        <v>6152</v>
      </c>
      <c r="B491" t="s">
        <v>5653</v>
      </c>
      <c r="E491" t="b">
        <v>1</v>
      </c>
    </row>
    <row r="492" spans="1:5" x14ac:dyDescent="0.25">
      <c r="A492" t="s">
        <v>5654</v>
      </c>
      <c r="B492" t="s">
        <v>5655</v>
      </c>
      <c r="E492" t="b">
        <v>1</v>
      </c>
    </row>
    <row r="493" spans="1:5" x14ac:dyDescent="0.25">
      <c r="A493" t="s">
        <v>5855</v>
      </c>
      <c r="B493" t="s">
        <v>5856</v>
      </c>
      <c r="E493" t="b">
        <v>1</v>
      </c>
    </row>
    <row r="494" spans="1:5" x14ac:dyDescent="0.25">
      <c r="A494" t="s">
        <v>5860</v>
      </c>
      <c r="B494" t="s">
        <v>5861</v>
      </c>
      <c r="E494" t="b">
        <v>1</v>
      </c>
    </row>
    <row r="495" spans="1:5" x14ac:dyDescent="0.25">
      <c r="A495" t="s">
        <v>5865</v>
      </c>
      <c r="B495" t="s">
        <v>5866</v>
      </c>
      <c r="E495" t="b">
        <v>1</v>
      </c>
    </row>
    <row r="496" spans="1:5" x14ac:dyDescent="0.25">
      <c r="A496" t="s">
        <v>5870</v>
      </c>
      <c r="B496" t="s">
        <v>5871</v>
      </c>
      <c r="E496" t="b">
        <v>1</v>
      </c>
    </row>
    <row r="497" spans="1:5" x14ac:dyDescent="0.25">
      <c r="A497" t="s">
        <v>1726</v>
      </c>
      <c r="B497" t="s">
        <v>6053</v>
      </c>
      <c r="E497" t="b">
        <v>1</v>
      </c>
    </row>
    <row r="498" spans="1:5" x14ac:dyDescent="0.25">
      <c r="A498" t="s">
        <v>6155</v>
      </c>
      <c r="B498" t="s">
        <v>6156</v>
      </c>
      <c r="E498" t="b">
        <v>1</v>
      </c>
    </row>
    <row r="499" spans="1:5" x14ac:dyDescent="0.25">
      <c r="A499" t="s">
        <v>5656</v>
      </c>
      <c r="B499" t="s">
        <v>5657</v>
      </c>
      <c r="E499" t="b">
        <v>1</v>
      </c>
    </row>
    <row r="500" spans="1:5" x14ac:dyDescent="0.25">
      <c r="A500" t="s">
        <v>5857</v>
      </c>
      <c r="B500" t="s">
        <v>5858</v>
      </c>
      <c r="E500" t="b">
        <v>1</v>
      </c>
    </row>
    <row r="501" spans="1:5" x14ac:dyDescent="0.25">
      <c r="A501" t="s">
        <v>5862</v>
      </c>
      <c r="B501" t="s">
        <v>5863</v>
      </c>
      <c r="E501" t="b">
        <v>1</v>
      </c>
    </row>
    <row r="502" spans="1:5" x14ac:dyDescent="0.25">
      <c r="A502" t="s">
        <v>5867</v>
      </c>
      <c r="B502" t="s">
        <v>5868</v>
      </c>
      <c r="E502" t="b">
        <v>1</v>
      </c>
    </row>
    <row r="503" spans="1:5" x14ac:dyDescent="0.25">
      <c r="A503" t="s">
        <v>5872</v>
      </c>
      <c r="B503" t="s">
        <v>5873</v>
      </c>
      <c r="E503" t="b">
        <v>1</v>
      </c>
    </row>
    <row r="504" spans="1:5" x14ac:dyDescent="0.25">
      <c r="A504" t="s">
        <v>3748</v>
      </c>
      <c r="B504" t="s">
        <v>6054</v>
      </c>
      <c r="E504" t="b">
        <v>1</v>
      </c>
    </row>
    <row r="505" spans="1:5" x14ac:dyDescent="0.25">
      <c r="A505" t="s">
        <v>6153</v>
      </c>
      <c r="B505" t="s">
        <v>6154</v>
      </c>
      <c r="E505" t="b">
        <v>1</v>
      </c>
    </row>
    <row r="506" spans="1:5" x14ac:dyDescent="0.25">
      <c r="A506" t="s">
        <v>4978</v>
      </c>
      <c r="B506" t="s">
        <v>5664</v>
      </c>
      <c r="E506" t="b">
        <v>1</v>
      </c>
    </row>
    <row r="507" spans="1:5" x14ac:dyDescent="0.25">
      <c r="A507" t="s">
        <v>5658</v>
      </c>
      <c r="B507" t="s">
        <v>5659</v>
      </c>
      <c r="E507" t="b">
        <v>1</v>
      </c>
    </row>
    <row r="508" spans="1:5" x14ac:dyDescent="0.25">
      <c r="A508" t="s">
        <v>5662</v>
      </c>
      <c r="B508" t="s">
        <v>5663</v>
      </c>
      <c r="E508" t="b">
        <v>1</v>
      </c>
    </row>
    <row r="509" spans="1:5" x14ac:dyDescent="0.25">
      <c r="A509" t="s">
        <v>5660</v>
      </c>
      <c r="B509" t="s">
        <v>5661</v>
      </c>
      <c r="E509" t="b">
        <v>1</v>
      </c>
    </row>
    <row r="510" spans="1:5" x14ac:dyDescent="0.25">
      <c r="A510" t="s">
        <v>3090</v>
      </c>
      <c r="B510" t="s">
        <v>5668</v>
      </c>
      <c r="E510" t="b">
        <v>1</v>
      </c>
    </row>
    <row r="511" spans="1:5" x14ac:dyDescent="0.25">
      <c r="A511" t="s">
        <v>4234</v>
      </c>
      <c r="B511" t="s">
        <v>5665</v>
      </c>
      <c r="E511" t="b">
        <v>1</v>
      </c>
    </row>
    <row r="512" spans="1:5" x14ac:dyDescent="0.25">
      <c r="A512" t="s">
        <v>2624</v>
      </c>
      <c r="B512" t="s">
        <v>5667</v>
      </c>
      <c r="E512" t="b">
        <v>1</v>
      </c>
    </row>
    <row r="513" spans="1:5" x14ac:dyDescent="0.25">
      <c r="A513" t="s">
        <v>4914</v>
      </c>
      <c r="B513" t="s">
        <v>5666</v>
      </c>
      <c r="E513" t="b">
        <v>1</v>
      </c>
    </row>
    <row r="514" spans="1:5" x14ac:dyDescent="0.25">
      <c r="A514" t="s">
        <v>5820</v>
      </c>
      <c r="B514" t="s">
        <v>5821</v>
      </c>
      <c r="E514" t="b">
        <v>1</v>
      </c>
    </row>
    <row r="515" spans="1:5" x14ac:dyDescent="0.25">
      <c r="A515" t="s">
        <v>5814</v>
      </c>
      <c r="B515" t="s">
        <v>5815</v>
      </c>
      <c r="E515" t="b">
        <v>1</v>
      </c>
    </row>
    <row r="516" spans="1:5" x14ac:dyDescent="0.25">
      <c r="A516" t="s">
        <v>5818</v>
      </c>
      <c r="B516" t="s">
        <v>5819</v>
      </c>
      <c r="E516" t="b">
        <v>1</v>
      </c>
    </row>
    <row r="517" spans="1:5" x14ac:dyDescent="0.25">
      <c r="A517" t="s">
        <v>5816</v>
      </c>
      <c r="B517" t="s">
        <v>5817</v>
      </c>
      <c r="E517" t="b">
        <v>1</v>
      </c>
    </row>
    <row r="518" spans="1:5" x14ac:dyDescent="0.25">
      <c r="A518" t="s">
        <v>1124</v>
      </c>
      <c r="B518" t="s">
        <v>5813</v>
      </c>
      <c r="E518" t="b">
        <v>1</v>
      </c>
    </row>
    <row r="519" spans="1:5" x14ac:dyDescent="0.25">
      <c r="A519" t="s">
        <v>5807</v>
      </c>
      <c r="B519" t="s">
        <v>5808</v>
      </c>
      <c r="E519" t="b">
        <v>1</v>
      </c>
    </row>
    <row r="520" spans="1:5" x14ac:dyDescent="0.25">
      <c r="A520" t="s">
        <v>5811</v>
      </c>
      <c r="B520" t="s">
        <v>5812</v>
      </c>
      <c r="E520" t="b">
        <v>1</v>
      </c>
    </row>
    <row r="521" spans="1:5" x14ac:dyDescent="0.25">
      <c r="A521" t="s">
        <v>5809</v>
      </c>
      <c r="B521" t="s">
        <v>5810</v>
      </c>
      <c r="E521" t="b">
        <v>1</v>
      </c>
    </row>
    <row r="522" spans="1:5" x14ac:dyDescent="0.25">
      <c r="A522" t="s">
        <v>468</v>
      </c>
      <c r="B522" t="s">
        <v>5669</v>
      </c>
      <c r="E522" t="b">
        <v>1</v>
      </c>
    </row>
    <row r="523" spans="1:5" x14ac:dyDescent="0.25">
      <c r="A523" t="s">
        <v>5874</v>
      </c>
      <c r="B523" t="s">
        <v>5669</v>
      </c>
      <c r="E523" t="b">
        <v>1</v>
      </c>
    </row>
    <row r="524" spans="1:5" x14ac:dyDescent="0.25">
      <c r="A524" t="s">
        <v>5877</v>
      </c>
      <c r="B524" t="s">
        <v>5669</v>
      </c>
      <c r="E524" t="b">
        <v>1</v>
      </c>
    </row>
    <row r="525" spans="1:5" x14ac:dyDescent="0.25">
      <c r="A525" t="s">
        <v>1694</v>
      </c>
      <c r="B525" t="s">
        <v>5669</v>
      </c>
      <c r="E525" t="b">
        <v>1</v>
      </c>
    </row>
    <row r="526" spans="1:5" x14ac:dyDescent="0.25">
      <c r="A526" t="s">
        <v>5882</v>
      </c>
      <c r="B526" t="s">
        <v>5669</v>
      </c>
      <c r="E526" t="b">
        <v>1</v>
      </c>
    </row>
    <row r="527" spans="1:5" x14ac:dyDescent="0.25">
      <c r="A527" t="s">
        <v>6055</v>
      </c>
      <c r="B527" t="s">
        <v>5669</v>
      </c>
      <c r="E527" t="b">
        <v>1</v>
      </c>
    </row>
    <row r="528" spans="1:5" x14ac:dyDescent="0.25">
      <c r="A528" t="s">
        <v>6157</v>
      </c>
      <c r="B528" t="s">
        <v>5669</v>
      </c>
      <c r="E528" t="b">
        <v>1</v>
      </c>
    </row>
    <row r="529" spans="1:5" x14ac:dyDescent="0.25">
      <c r="A529" t="s">
        <v>5670</v>
      </c>
      <c r="B529" t="s">
        <v>5671</v>
      </c>
      <c r="E529" t="b">
        <v>1</v>
      </c>
    </row>
    <row r="530" spans="1:5" x14ac:dyDescent="0.25">
      <c r="A530" t="s">
        <v>5875</v>
      </c>
      <c r="B530" t="s">
        <v>5876</v>
      </c>
      <c r="E530" t="b">
        <v>1</v>
      </c>
    </row>
    <row r="531" spans="1:5" x14ac:dyDescent="0.25">
      <c r="A531" t="s">
        <v>5878</v>
      </c>
      <c r="B531" t="s">
        <v>5879</v>
      </c>
      <c r="E531" t="b">
        <v>1</v>
      </c>
    </row>
    <row r="532" spans="1:5" x14ac:dyDescent="0.25">
      <c r="A532" t="s">
        <v>5880</v>
      </c>
      <c r="B532" t="s">
        <v>5881</v>
      </c>
      <c r="E532" t="b">
        <v>1</v>
      </c>
    </row>
    <row r="533" spans="1:5" x14ac:dyDescent="0.25">
      <c r="A533" t="s">
        <v>5883</v>
      </c>
      <c r="B533" t="s">
        <v>5884</v>
      </c>
      <c r="E533" t="b">
        <v>1</v>
      </c>
    </row>
    <row r="534" spans="1:5" x14ac:dyDescent="0.25">
      <c r="A534" t="s">
        <v>6056</v>
      </c>
      <c r="B534" t="s">
        <v>6057</v>
      </c>
      <c r="E534" t="b">
        <v>1</v>
      </c>
    </row>
    <row r="535" spans="1:5" x14ac:dyDescent="0.25">
      <c r="A535" t="s">
        <v>2540</v>
      </c>
      <c r="B535" t="s">
        <v>6160</v>
      </c>
      <c r="E535" t="b">
        <v>1</v>
      </c>
    </row>
    <row r="536" spans="1:5" x14ac:dyDescent="0.25">
      <c r="A536" t="s">
        <v>5672</v>
      </c>
      <c r="B536" t="s">
        <v>5673</v>
      </c>
      <c r="E536" t="b">
        <v>1</v>
      </c>
    </row>
    <row r="537" spans="1:5" x14ac:dyDescent="0.25">
      <c r="A537" t="s">
        <v>5885</v>
      </c>
      <c r="B537" t="s">
        <v>5673</v>
      </c>
      <c r="E537" t="b">
        <v>1</v>
      </c>
    </row>
    <row r="538" spans="1:5" x14ac:dyDescent="0.25">
      <c r="A538" t="s">
        <v>5888</v>
      </c>
      <c r="B538" t="s">
        <v>5673</v>
      </c>
      <c r="E538" t="b">
        <v>1</v>
      </c>
    </row>
    <row r="539" spans="1:5" x14ac:dyDescent="0.25">
      <c r="A539" t="s">
        <v>5891</v>
      </c>
      <c r="B539" t="s">
        <v>5673</v>
      </c>
      <c r="E539" t="b">
        <v>1</v>
      </c>
    </row>
    <row r="540" spans="1:5" x14ac:dyDescent="0.25">
      <c r="A540" t="s">
        <v>5894</v>
      </c>
      <c r="B540" t="s">
        <v>5673</v>
      </c>
      <c r="E540" t="b">
        <v>1</v>
      </c>
    </row>
    <row r="541" spans="1:5" x14ac:dyDescent="0.25">
      <c r="A541" t="s">
        <v>6058</v>
      </c>
      <c r="B541" t="s">
        <v>5673</v>
      </c>
      <c r="E541" t="b">
        <v>1</v>
      </c>
    </row>
    <row r="542" spans="1:5" x14ac:dyDescent="0.25">
      <c r="A542" t="s">
        <v>6158</v>
      </c>
      <c r="B542" t="s">
        <v>5673</v>
      </c>
      <c r="E542" t="b">
        <v>1</v>
      </c>
    </row>
    <row r="543" spans="1:5" x14ac:dyDescent="0.25">
      <c r="A543" t="s">
        <v>5674</v>
      </c>
      <c r="B543" t="s">
        <v>5675</v>
      </c>
      <c r="E543" t="b">
        <v>1</v>
      </c>
    </row>
    <row r="544" spans="1:5" x14ac:dyDescent="0.25">
      <c r="A544" t="s">
        <v>5886</v>
      </c>
      <c r="B544" t="s">
        <v>5887</v>
      </c>
      <c r="E544" t="b">
        <v>1</v>
      </c>
    </row>
    <row r="545" spans="1:5" x14ac:dyDescent="0.25">
      <c r="A545" t="s">
        <v>5889</v>
      </c>
      <c r="B545" t="s">
        <v>5890</v>
      </c>
      <c r="E545" t="b">
        <v>1</v>
      </c>
    </row>
    <row r="546" spans="1:5" x14ac:dyDescent="0.25">
      <c r="A546" t="s">
        <v>5892</v>
      </c>
      <c r="B546" t="s">
        <v>5893</v>
      </c>
      <c r="E546" t="b">
        <v>1</v>
      </c>
    </row>
    <row r="547" spans="1:5" x14ac:dyDescent="0.25">
      <c r="A547" t="s">
        <v>5895</v>
      </c>
      <c r="B547" t="s">
        <v>5896</v>
      </c>
      <c r="E547" t="b">
        <v>1</v>
      </c>
    </row>
    <row r="548" spans="1:5" x14ac:dyDescent="0.25">
      <c r="A548" t="s">
        <v>6059</v>
      </c>
      <c r="B548" t="s">
        <v>6060</v>
      </c>
      <c r="E548" t="b">
        <v>1</v>
      </c>
    </row>
    <row r="549" spans="1:5" x14ac:dyDescent="0.25">
      <c r="A549" t="s">
        <v>4370</v>
      </c>
      <c r="B549" t="s">
        <v>6159</v>
      </c>
      <c r="E549" t="b">
        <v>1</v>
      </c>
    </row>
    <row r="550" spans="1:5" x14ac:dyDescent="0.25">
      <c r="A550" t="s">
        <v>4426</v>
      </c>
      <c r="B550" t="s">
        <v>6122</v>
      </c>
      <c r="E550" t="b">
        <v>1</v>
      </c>
    </row>
    <row r="551" spans="1:5" x14ac:dyDescent="0.25">
      <c r="A551" t="s">
        <v>2774</v>
      </c>
      <c r="B551" t="s">
        <v>5791</v>
      </c>
      <c r="E551" t="b">
        <v>1</v>
      </c>
    </row>
    <row r="552" spans="1:5" x14ac:dyDescent="0.25">
      <c r="A552" t="s">
        <v>1362</v>
      </c>
      <c r="B552" t="s">
        <v>5792</v>
      </c>
      <c r="E552" t="b">
        <v>1</v>
      </c>
    </row>
    <row r="553" spans="1:5" x14ac:dyDescent="0.25">
      <c r="A553" t="s">
        <v>324</v>
      </c>
      <c r="B553" t="s">
        <v>5793</v>
      </c>
      <c r="E553" t="b">
        <v>1</v>
      </c>
    </row>
    <row r="554" spans="1:5" x14ac:dyDescent="0.25">
      <c r="A554" t="s">
        <v>2400</v>
      </c>
      <c r="B554" t="s">
        <v>5790</v>
      </c>
      <c r="E554" t="b">
        <v>1</v>
      </c>
    </row>
    <row r="555" spans="1:5" x14ac:dyDescent="0.25">
      <c r="A555" t="s">
        <v>4997</v>
      </c>
      <c r="B555" t="s">
        <v>5794</v>
      </c>
      <c r="E555" t="b">
        <v>1</v>
      </c>
    </row>
    <row r="556" spans="1:5" x14ac:dyDescent="0.25">
      <c r="A556" t="s">
        <v>4999</v>
      </c>
      <c r="B556" t="s">
        <v>5795</v>
      </c>
      <c r="E556" t="b">
        <v>1</v>
      </c>
    </row>
    <row r="557" spans="1:5" x14ac:dyDescent="0.25">
      <c r="A557" t="s">
        <v>6171</v>
      </c>
      <c r="B557" t="s">
        <v>6172</v>
      </c>
      <c r="E557" t="b">
        <v>1</v>
      </c>
    </row>
    <row r="558" spans="1:5" x14ac:dyDescent="0.25">
      <c r="A558" t="s">
        <v>1286</v>
      </c>
      <c r="B558" t="s">
        <v>5796</v>
      </c>
      <c r="E558" t="b">
        <v>1</v>
      </c>
    </row>
    <row r="559" spans="1:5" x14ac:dyDescent="0.25">
      <c r="A559" t="s">
        <v>4988</v>
      </c>
      <c r="B559" t="s">
        <v>5797</v>
      </c>
      <c r="E559" t="b">
        <v>1</v>
      </c>
    </row>
    <row r="560" spans="1:5" x14ac:dyDescent="0.25">
      <c r="A560" t="s">
        <v>4990</v>
      </c>
      <c r="B560" t="s">
        <v>5798</v>
      </c>
      <c r="E560" t="b">
        <v>1</v>
      </c>
    </row>
    <row r="561" spans="1:5" x14ac:dyDescent="0.25">
      <c r="A561" t="s">
        <v>6123</v>
      </c>
      <c r="B561" t="s">
        <v>6124</v>
      </c>
      <c r="E561" t="b">
        <v>1</v>
      </c>
    </row>
    <row r="562" spans="1:5" x14ac:dyDescent="0.25">
      <c r="A562" t="s">
        <v>1156</v>
      </c>
      <c r="B562" t="s">
        <v>6125</v>
      </c>
      <c r="E562" t="b">
        <v>1</v>
      </c>
    </row>
    <row r="563" spans="1:5" x14ac:dyDescent="0.25">
      <c r="A563" t="s">
        <v>6126</v>
      </c>
      <c r="B563" t="s">
        <v>6127</v>
      </c>
      <c r="E563" t="b">
        <v>1</v>
      </c>
    </row>
    <row r="564" spans="1:5" x14ac:dyDescent="0.25">
      <c r="A564" t="s">
        <v>6128</v>
      </c>
      <c r="B564" t="s">
        <v>6129</v>
      </c>
      <c r="E564" t="b">
        <v>1</v>
      </c>
    </row>
    <row r="565" spans="1:5" x14ac:dyDescent="0.25">
      <c r="A565" t="s">
        <v>6130</v>
      </c>
      <c r="B565" t="s">
        <v>6131</v>
      </c>
      <c r="E565" t="b">
        <v>1</v>
      </c>
    </row>
    <row r="566" spans="1:5" x14ac:dyDescent="0.25">
      <c r="A566" t="s">
        <v>6132</v>
      </c>
      <c r="B566" t="s">
        <v>6133</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CB14-7565-4B3C-AF02-A3BDAC2209B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5329</v>
      </c>
      <c r="B2" t="s">
        <v>5330</v>
      </c>
      <c r="E2" t="b">
        <v>1</v>
      </c>
    </row>
    <row r="3" spans="1:5" x14ac:dyDescent="0.25">
      <c r="A3" t="s">
        <v>1304</v>
      </c>
      <c r="B3" t="s">
        <v>5322</v>
      </c>
      <c r="E3" t="b">
        <v>1</v>
      </c>
    </row>
    <row r="4" spans="1:5" x14ac:dyDescent="0.25">
      <c r="A4" t="s">
        <v>4992</v>
      </c>
      <c r="B4" t="s">
        <v>5331</v>
      </c>
      <c r="E4" t="b">
        <v>1</v>
      </c>
    </row>
    <row r="5" spans="1:5" x14ac:dyDescent="0.25">
      <c r="A5" t="s">
        <v>536</v>
      </c>
      <c r="B5" t="s">
        <v>5323</v>
      </c>
      <c r="E5" t="b">
        <v>1</v>
      </c>
    </row>
    <row r="6" spans="1:5" x14ac:dyDescent="0.25">
      <c r="A6" t="s">
        <v>4988</v>
      </c>
      <c r="B6" t="s">
        <v>5333</v>
      </c>
      <c r="E6" t="b">
        <v>1</v>
      </c>
    </row>
    <row r="7" spans="1:5" x14ac:dyDescent="0.25">
      <c r="A7" t="s">
        <v>4990</v>
      </c>
      <c r="B7" t="s">
        <v>5334</v>
      </c>
      <c r="E7" t="b">
        <v>1</v>
      </c>
    </row>
    <row r="8" spans="1:5" x14ac:dyDescent="0.25">
      <c r="A8" t="s">
        <v>5325</v>
      </c>
      <c r="B8" t="s">
        <v>5326</v>
      </c>
      <c r="E8" t="b">
        <v>1</v>
      </c>
    </row>
    <row r="9" spans="1:5" x14ac:dyDescent="0.25">
      <c r="A9" t="s">
        <v>5001</v>
      </c>
      <c r="B9" t="s">
        <v>5336</v>
      </c>
      <c r="E9" t="b">
        <v>1</v>
      </c>
    </row>
    <row r="10" spans="1:5" x14ac:dyDescent="0.25">
      <c r="A10" t="s">
        <v>2822</v>
      </c>
      <c r="B10" t="s">
        <v>5324</v>
      </c>
      <c r="E10" t="b">
        <v>1</v>
      </c>
    </row>
    <row r="11" spans="1:5" x14ac:dyDescent="0.25">
      <c r="A11" t="s">
        <v>5327</v>
      </c>
      <c r="B11" t="s">
        <v>5328</v>
      </c>
      <c r="E11" t="b">
        <v>1</v>
      </c>
    </row>
    <row r="12" spans="1:5" x14ac:dyDescent="0.25">
      <c r="A12" t="s">
        <v>1368</v>
      </c>
      <c r="B12" t="s">
        <v>5316</v>
      </c>
      <c r="E12" t="b">
        <v>1</v>
      </c>
    </row>
    <row r="13" spans="1:5" x14ac:dyDescent="0.25">
      <c r="A13" t="s">
        <v>5012</v>
      </c>
      <c r="B13" t="s">
        <v>5332</v>
      </c>
      <c r="E13" t="b">
        <v>1</v>
      </c>
    </row>
    <row r="14" spans="1:5" x14ac:dyDescent="0.25">
      <c r="A14" t="s">
        <v>4999</v>
      </c>
      <c r="B14" t="s">
        <v>5335</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CB44-0104-47EF-973E-3DC2F9555A7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5319</v>
      </c>
      <c r="E2" t="b">
        <v>1</v>
      </c>
    </row>
    <row r="3" spans="1:5" x14ac:dyDescent="0.25">
      <c r="A3" t="s">
        <v>4990</v>
      </c>
      <c r="B3" t="s">
        <v>5320</v>
      </c>
      <c r="E3" t="b">
        <v>1</v>
      </c>
    </row>
    <row r="4" spans="1:5" x14ac:dyDescent="0.25">
      <c r="A4" t="s">
        <v>4988</v>
      </c>
      <c r="B4" t="s">
        <v>5321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194F3-AC94-44C5-A4F4-B4A5CC12EE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4994</v>
      </c>
      <c r="B2" t="s">
        <v>5310</v>
      </c>
      <c r="E2" t="b">
        <v>1</v>
      </c>
    </row>
    <row r="3" spans="1:5" x14ac:dyDescent="0.25">
      <c r="A3" t="s">
        <v>5001</v>
      </c>
      <c r="B3" t="s">
        <v>5311</v>
      </c>
      <c r="E3" t="b">
        <v>1</v>
      </c>
    </row>
    <row r="4" spans="1:5" x14ac:dyDescent="0.25">
      <c r="A4" t="s">
        <v>4990</v>
      </c>
      <c r="B4" t="s">
        <v>5312</v>
      </c>
      <c r="E4" t="b">
        <v>1</v>
      </c>
    </row>
    <row r="5" spans="1:5" x14ac:dyDescent="0.25">
      <c r="A5" t="s">
        <v>5004</v>
      </c>
      <c r="B5" t="s">
        <v>5313</v>
      </c>
      <c r="E5" t="b">
        <v>1</v>
      </c>
    </row>
    <row r="6" spans="1:5" x14ac:dyDescent="0.25">
      <c r="A6" t="s">
        <v>4997</v>
      </c>
      <c r="B6" t="s">
        <v>5314</v>
      </c>
      <c r="E6" t="b">
        <v>1</v>
      </c>
    </row>
    <row r="7" spans="1:5" x14ac:dyDescent="0.25">
      <c r="A7" t="s">
        <v>5006</v>
      </c>
      <c r="B7" t="s">
        <v>5318</v>
      </c>
      <c r="E7" t="b">
        <v>1</v>
      </c>
    </row>
    <row r="8" spans="1:5" x14ac:dyDescent="0.25">
      <c r="A8" t="s">
        <v>4988</v>
      </c>
      <c r="B8" t="s">
        <v>5315</v>
      </c>
      <c r="E8" t="b">
        <v>1</v>
      </c>
    </row>
    <row r="9" spans="1:5" x14ac:dyDescent="0.25">
      <c r="A9" t="s">
        <v>4999</v>
      </c>
      <c r="B9" t="s">
        <v>5316</v>
      </c>
      <c r="E9" t="b">
        <v>1</v>
      </c>
    </row>
    <row r="10" spans="1:5" x14ac:dyDescent="0.25">
      <c r="A10" t="s">
        <v>4992</v>
      </c>
      <c r="B10" t="s">
        <v>5317</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FA13-5DB5-4EC1-93FB-FEA43AF0A4F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5032</v>
      </c>
      <c r="B2" t="s">
        <v>5306</v>
      </c>
      <c r="E2" t="b">
        <v>1</v>
      </c>
    </row>
    <row r="3" spans="1:5" x14ac:dyDescent="0.25">
      <c r="A3" t="s">
        <v>4988</v>
      </c>
      <c r="B3" t="s">
        <v>5293</v>
      </c>
      <c r="E3" t="b">
        <v>1</v>
      </c>
    </row>
    <row r="4" spans="1:5" x14ac:dyDescent="0.25">
      <c r="A4" t="s">
        <v>4990</v>
      </c>
      <c r="B4" t="s">
        <v>5294</v>
      </c>
      <c r="E4" t="b">
        <v>1</v>
      </c>
    </row>
    <row r="5" spans="1:5" x14ac:dyDescent="0.25">
      <c r="A5" t="s">
        <v>4992</v>
      </c>
      <c r="B5" t="s">
        <v>5295</v>
      </c>
      <c r="E5" t="b">
        <v>1</v>
      </c>
    </row>
    <row r="6" spans="1:5" x14ac:dyDescent="0.25">
      <c r="A6" t="s">
        <v>5035</v>
      </c>
      <c r="B6" t="s">
        <v>5307</v>
      </c>
      <c r="E6" t="b">
        <v>1</v>
      </c>
    </row>
    <row r="7" spans="1:5" x14ac:dyDescent="0.25">
      <c r="A7" t="s">
        <v>4994</v>
      </c>
      <c r="B7" t="s">
        <v>5296</v>
      </c>
      <c r="E7" t="b">
        <v>1</v>
      </c>
    </row>
    <row r="8" spans="1:5" x14ac:dyDescent="0.25">
      <c r="A8" t="s">
        <v>4997</v>
      </c>
      <c r="B8" t="s">
        <v>5297</v>
      </c>
      <c r="E8" t="b">
        <v>1</v>
      </c>
    </row>
    <row r="9" spans="1:5" x14ac:dyDescent="0.25">
      <c r="A9" t="s">
        <v>5001</v>
      </c>
      <c r="B9" t="s">
        <v>5298</v>
      </c>
      <c r="E9" t="b">
        <v>1</v>
      </c>
    </row>
    <row r="10" spans="1:5" x14ac:dyDescent="0.25">
      <c r="A10" t="s">
        <v>5004</v>
      </c>
      <c r="B10" t="s">
        <v>5299</v>
      </c>
      <c r="E10" t="b">
        <v>1</v>
      </c>
    </row>
    <row r="11" spans="1:5" x14ac:dyDescent="0.25">
      <c r="A11" t="s">
        <v>5047</v>
      </c>
      <c r="B11" t="s">
        <v>5309</v>
      </c>
      <c r="E11" t="b">
        <v>1</v>
      </c>
    </row>
    <row r="12" spans="1:5" x14ac:dyDescent="0.25">
      <c r="A12" t="s">
        <v>5006</v>
      </c>
      <c r="B12" t="s">
        <v>5300</v>
      </c>
      <c r="E12" t="b">
        <v>1</v>
      </c>
    </row>
    <row r="13" spans="1:5" x14ac:dyDescent="0.25">
      <c r="A13" t="s">
        <v>5008</v>
      </c>
      <c r="B13" t="s">
        <v>5301</v>
      </c>
      <c r="E13" t="b">
        <v>1</v>
      </c>
    </row>
    <row r="14" spans="1:5" x14ac:dyDescent="0.25">
      <c r="A14" t="s">
        <v>5041</v>
      </c>
      <c r="B14" t="s">
        <v>5308</v>
      </c>
      <c r="E14" t="b">
        <v>1</v>
      </c>
    </row>
    <row r="15" spans="1:5" x14ac:dyDescent="0.25">
      <c r="A15" t="s">
        <v>5039</v>
      </c>
      <c r="B15" t="s">
        <v>5292</v>
      </c>
      <c r="E15" t="b">
        <v>1</v>
      </c>
    </row>
    <row r="16" spans="1:5" x14ac:dyDescent="0.25">
      <c r="A16" t="s">
        <v>5012</v>
      </c>
      <c r="B16" t="s">
        <v>5302</v>
      </c>
      <c r="E16" t="b">
        <v>1</v>
      </c>
    </row>
    <row r="17" spans="1:5" x14ac:dyDescent="0.25">
      <c r="A17" t="s">
        <v>5014</v>
      </c>
      <c r="B17" t="s">
        <v>5303</v>
      </c>
      <c r="E17" t="b">
        <v>1</v>
      </c>
    </row>
    <row r="18" spans="1:5" x14ac:dyDescent="0.25">
      <c r="A18" t="s">
        <v>5016</v>
      </c>
      <c r="B18" t="s">
        <v>5304</v>
      </c>
      <c r="E18" t="b">
        <v>1</v>
      </c>
    </row>
    <row r="19" spans="1:5" x14ac:dyDescent="0.25">
      <c r="A19" t="s">
        <v>5028</v>
      </c>
      <c r="B19" t="s">
        <v>5305</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92A91-8FB2-4675-94DD-77DA0C1A96DD}">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4992</v>
      </c>
      <c r="B2" t="s">
        <v>5194</v>
      </c>
      <c r="E2" t="b">
        <v>1</v>
      </c>
    </row>
    <row r="3" spans="1:5" x14ac:dyDescent="0.25">
      <c r="A3" t="s">
        <v>5073</v>
      </c>
      <c r="B3" t="s">
        <v>5224</v>
      </c>
      <c r="E3" t="b">
        <v>1</v>
      </c>
    </row>
    <row r="4" spans="1:5" x14ac:dyDescent="0.25">
      <c r="A4" t="s">
        <v>5075</v>
      </c>
      <c r="B4" t="s">
        <v>5225</v>
      </c>
      <c r="E4" t="b">
        <v>1</v>
      </c>
    </row>
    <row r="5" spans="1:5" x14ac:dyDescent="0.25">
      <c r="A5" t="s">
        <v>4994</v>
      </c>
      <c r="B5" t="s">
        <v>5195</v>
      </c>
      <c r="E5" t="b">
        <v>1</v>
      </c>
    </row>
    <row r="6" spans="1:5" x14ac:dyDescent="0.25">
      <c r="A6" t="s">
        <v>5084</v>
      </c>
      <c r="B6" t="s">
        <v>5226</v>
      </c>
      <c r="E6" t="b">
        <v>1</v>
      </c>
    </row>
    <row r="7" spans="1:5" x14ac:dyDescent="0.25">
      <c r="A7" t="s">
        <v>4997</v>
      </c>
      <c r="B7" t="s">
        <v>5196</v>
      </c>
      <c r="E7" t="b">
        <v>1</v>
      </c>
    </row>
    <row r="8" spans="1:5" x14ac:dyDescent="0.25">
      <c r="A8" t="s">
        <v>5087</v>
      </c>
      <c r="B8" t="s">
        <v>5227</v>
      </c>
      <c r="E8" t="b">
        <v>1</v>
      </c>
    </row>
    <row r="9" spans="1:5" x14ac:dyDescent="0.25">
      <c r="A9" t="s">
        <v>5089</v>
      </c>
      <c r="B9" t="s">
        <v>5228</v>
      </c>
      <c r="E9" t="b">
        <v>1</v>
      </c>
    </row>
    <row r="10" spans="1:5" x14ac:dyDescent="0.25">
      <c r="A10" t="s">
        <v>5091</v>
      </c>
      <c r="B10" t="s">
        <v>5229</v>
      </c>
      <c r="E10" t="b">
        <v>1</v>
      </c>
    </row>
    <row r="11" spans="1:5" x14ac:dyDescent="0.25">
      <c r="A11" t="s">
        <v>4999</v>
      </c>
      <c r="B11" t="s">
        <v>5197</v>
      </c>
      <c r="E11" t="b">
        <v>1</v>
      </c>
    </row>
    <row r="12" spans="1:5" x14ac:dyDescent="0.25">
      <c r="A12" t="s">
        <v>2956</v>
      </c>
      <c r="B12" t="s">
        <v>5230</v>
      </c>
      <c r="E12" t="b">
        <v>1</v>
      </c>
    </row>
    <row r="13" spans="1:5" x14ac:dyDescent="0.25">
      <c r="A13" t="s">
        <v>3942</v>
      </c>
      <c r="B13" t="s">
        <v>5231</v>
      </c>
      <c r="E13" t="b">
        <v>1</v>
      </c>
    </row>
    <row r="14" spans="1:5" x14ac:dyDescent="0.25">
      <c r="A14" t="s">
        <v>616</v>
      </c>
      <c r="B14" t="s">
        <v>5232</v>
      </c>
      <c r="E14" t="b">
        <v>1</v>
      </c>
    </row>
    <row r="15" spans="1:5" x14ac:dyDescent="0.25">
      <c r="A15" t="s">
        <v>5001</v>
      </c>
      <c r="B15" t="s">
        <v>5198</v>
      </c>
      <c r="E15" t="b">
        <v>1</v>
      </c>
    </row>
    <row r="16" spans="1:5" x14ac:dyDescent="0.25">
      <c r="A16" t="s">
        <v>4990</v>
      </c>
      <c r="B16" t="s">
        <v>5193</v>
      </c>
      <c r="E16" t="b">
        <v>1</v>
      </c>
    </row>
    <row r="17" spans="1:5" x14ac:dyDescent="0.25">
      <c r="A17" t="s">
        <v>1822</v>
      </c>
      <c r="B17" t="s">
        <v>5233</v>
      </c>
      <c r="E17" t="b">
        <v>1</v>
      </c>
    </row>
    <row r="18" spans="1:5" x14ac:dyDescent="0.25">
      <c r="A18" t="s">
        <v>5004</v>
      </c>
      <c r="B18" t="s">
        <v>5199</v>
      </c>
      <c r="E18" t="b">
        <v>1</v>
      </c>
    </row>
    <row r="19" spans="1:5" x14ac:dyDescent="0.25">
      <c r="A19" t="s">
        <v>5006</v>
      </c>
      <c r="B19" t="s">
        <v>5200</v>
      </c>
      <c r="E19" t="b">
        <v>1</v>
      </c>
    </row>
    <row r="20" spans="1:5" x14ac:dyDescent="0.25">
      <c r="A20" t="s">
        <v>5008</v>
      </c>
      <c r="B20" t="s">
        <v>5201</v>
      </c>
      <c r="E20" t="b">
        <v>1</v>
      </c>
    </row>
    <row r="21" spans="1:5" x14ac:dyDescent="0.25">
      <c r="A21" t="s">
        <v>5012</v>
      </c>
      <c r="B21" t="s">
        <v>5202</v>
      </c>
      <c r="E21" t="b">
        <v>1</v>
      </c>
    </row>
    <row r="22" spans="1:5" x14ac:dyDescent="0.25">
      <c r="A22" t="s">
        <v>5100</v>
      </c>
      <c r="B22" t="s">
        <v>5234</v>
      </c>
      <c r="E22" t="b">
        <v>1</v>
      </c>
    </row>
    <row r="23" spans="1:5" x14ac:dyDescent="0.25">
      <c r="A23" t="s">
        <v>4976</v>
      </c>
      <c r="B23" t="s">
        <v>5235</v>
      </c>
      <c r="E23" t="b">
        <v>1</v>
      </c>
    </row>
    <row r="24" spans="1:5" x14ac:dyDescent="0.25">
      <c r="A24" t="s">
        <v>2514</v>
      </c>
      <c r="B24" t="s">
        <v>5236</v>
      </c>
      <c r="E24" t="b">
        <v>1</v>
      </c>
    </row>
    <row r="25" spans="1:5" x14ac:dyDescent="0.25">
      <c r="A25" t="s">
        <v>3888</v>
      </c>
      <c r="B25" t="s">
        <v>5237</v>
      </c>
      <c r="E25" t="b">
        <v>1</v>
      </c>
    </row>
    <row r="26" spans="1:5" x14ac:dyDescent="0.25">
      <c r="A26" t="s">
        <v>2364</v>
      </c>
      <c r="B26" t="s">
        <v>5238</v>
      </c>
      <c r="E26" t="b">
        <v>1</v>
      </c>
    </row>
    <row r="27" spans="1:5" x14ac:dyDescent="0.25">
      <c r="A27" t="s">
        <v>3826</v>
      </c>
      <c r="B27" t="s">
        <v>5239</v>
      </c>
      <c r="E27" t="b">
        <v>1</v>
      </c>
    </row>
    <row r="28" spans="1:5" x14ac:dyDescent="0.25">
      <c r="A28" t="s">
        <v>286</v>
      </c>
      <c r="B28" t="s">
        <v>5240</v>
      </c>
      <c r="E28" t="b">
        <v>1</v>
      </c>
    </row>
    <row r="29" spans="1:5" x14ac:dyDescent="0.25">
      <c r="A29" t="s">
        <v>5014</v>
      </c>
      <c r="B29" t="s">
        <v>5203</v>
      </c>
      <c r="E29" t="b">
        <v>1</v>
      </c>
    </row>
    <row r="30" spans="1:5" x14ac:dyDescent="0.25">
      <c r="A30" t="s">
        <v>3904</v>
      </c>
      <c r="B30" t="s">
        <v>5241</v>
      </c>
      <c r="E30" t="b">
        <v>1</v>
      </c>
    </row>
    <row r="31" spans="1:5" x14ac:dyDescent="0.25">
      <c r="A31" t="s">
        <v>1286</v>
      </c>
      <c r="B31" t="s">
        <v>5242</v>
      </c>
      <c r="E31" t="b">
        <v>1</v>
      </c>
    </row>
    <row r="32" spans="1:5" x14ac:dyDescent="0.25">
      <c r="A32" t="s">
        <v>2158</v>
      </c>
      <c r="B32" t="s">
        <v>5243</v>
      </c>
      <c r="E32" t="b">
        <v>1</v>
      </c>
    </row>
    <row r="33" spans="1:5" x14ac:dyDescent="0.25">
      <c r="A33" t="s">
        <v>5107</v>
      </c>
      <c r="B33" t="s">
        <v>5244</v>
      </c>
      <c r="E33" t="b">
        <v>1</v>
      </c>
    </row>
    <row r="34" spans="1:5" x14ac:dyDescent="0.25">
      <c r="A34" t="s">
        <v>680</v>
      </c>
      <c r="B34" t="s">
        <v>5245</v>
      </c>
      <c r="E34" t="b">
        <v>1</v>
      </c>
    </row>
    <row r="35" spans="1:5" x14ac:dyDescent="0.25">
      <c r="A35" t="s">
        <v>4918</v>
      </c>
      <c r="B35" t="s">
        <v>5246</v>
      </c>
      <c r="E35" t="b">
        <v>1</v>
      </c>
    </row>
    <row r="36" spans="1:5" x14ac:dyDescent="0.25">
      <c r="A36" t="s">
        <v>2848</v>
      </c>
      <c r="B36" t="s">
        <v>5247</v>
      </c>
      <c r="E36" t="b">
        <v>1</v>
      </c>
    </row>
    <row r="37" spans="1:5" x14ac:dyDescent="0.25">
      <c r="A37" t="s">
        <v>1162</v>
      </c>
      <c r="B37" t="s">
        <v>5248</v>
      </c>
      <c r="E37" t="b">
        <v>1</v>
      </c>
    </row>
    <row r="38" spans="1:5" x14ac:dyDescent="0.25">
      <c r="A38" t="s">
        <v>5019</v>
      </c>
      <c r="B38" t="s">
        <v>5249</v>
      </c>
      <c r="E38" t="b">
        <v>1</v>
      </c>
    </row>
    <row r="39" spans="1:5" x14ac:dyDescent="0.25">
      <c r="A39" t="s">
        <v>5016</v>
      </c>
      <c r="B39" t="s">
        <v>5204</v>
      </c>
      <c r="E39" t="b">
        <v>1</v>
      </c>
    </row>
    <row r="40" spans="1:5" x14ac:dyDescent="0.25">
      <c r="A40" t="s">
        <v>3526</v>
      </c>
      <c r="B40" t="s">
        <v>5250</v>
      </c>
      <c r="E40" t="b">
        <v>1</v>
      </c>
    </row>
    <row r="41" spans="1:5" x14ac:dyDescent="0.25">
      <c r="A41" t="s">
        <v>3398</v>
      </c>
      <c r="B41" t="s">
        <v>5251</v>
      </c>
      <c r="E41" t="b">
        <v>1</v>
      </c>
    </row>
    <row r="42" spans="1:5" x14ac:dyDescent="0.25">
      <c r="A42" t="s">
        <v>5028</v>
      </c>
      <c r="B42" t="s">
        <v>5205</v>
      </c>
      <c r="E42" t="b">
        <v>1</v>
      </c>
    </row>
    <row r="43" spans="1:5" x14ac:dyDescent="0.25">
      <c r="A43" t="s">
        <v>5024</v>
      </c>
      <c r="B43" t="s">
        <v>5252</v>
      </c>
      <c r="E43" t="b">
        <v>1</v>
      </c>
    </row>
    <row r="44" spans="1:5" x14ac:dyDescent="0.25">
      <c r="A44" t="s">
        <v>2390</v>
      </c>
      <c r="B44" t="s">
        <v>5253</v>
      </c>
      <c r="E44" t="b">
        <v>1</v>
      </c>
    </row>
    <row r="45" spans="1:5" x14ac:dyDescent="0.25">
      <c r="A45" t="s">
        <v>3802</v>
      </c>
      <c r="B45" t="s">
        <v>5254</v>
      </c>
      <c r="E45" t="b">
        <v>1</v>
      </c>
    </row>
    <row r="46" spans="1:5" x14ac:dyDescent="0.25">
      <c r="A46" t="s">
        <v>950</v>
      </c>
      <c r="B46" t="s">
        <v>5255</v>
      </c>
      <c r="E46" t="b">
        <v>1</v>
      </c>
    </row>
    <row r="47" spans="1:5" x14ac:dyDescent="0.25">
      <c r="A47" t="s">
        <v>5030</v>
      </c>
      <c r="B47" t="s">
        <v>5206</v>
      </c>
      <c r="E47" t="b">
        <v>1</v>
      </c>
    </row>
    <row r="48" spans="1:5" x14ac:dyDescent="0.25">
      <c r="A48" t="s">
        <v>5032</v>
      </c>
      <c r="B48" t="s">
        <v>5207</v>
      </c>
      <c r="E48" t="b">
        <v>1</v>
      </c>
    </row>
    <row r="49" spans="1:5" x14ac:dyDescent="0.25">
      <c r="A49" t="s">
        <v>5035</v>
      </c>
      <c r="B49" t="s">
        <v>5208</v>
      </c>
      <c r="E49" t="b">
        <v>1</v>
      </c>
    </row>
    <row r="50" spans="1:5" x14ac:dyDescent="0.25">
      <c r="A50" t="s">
        <v>1194</v>
      </c>
      <c r="B50" t="s">
        <v>5256</v>
      </c>
      <c r="E50" t="b">
        <v>1</v>
      </c>
    </row>
    <row r="51" spans="1:5" x14ac:dyDescent="0.25">
      <c r="A51" t="s">
        <v>5037</v>
      </c>
      <c r="B51" t="s">
        <v>5209</v>
      </c>
      <c r="E51" t="b">
        <v>1</v>
      </c>
    </row>
    <row r="52" spans="1:5" x14ac:dyDescent="0.25">
      <c r="A52" t="s">
        <v>2594</v>
      </c>
      <c r="B52" t="s">
        <v>5257</v>
      </c>
      <c r="E52" t="b">
        <v>1</v>
      </c>
    </row>
    <row r="53" spans="1:5" x14ac:dyDescent="0.25">
      <c r="A53" t="s">
        <v>5039</v>
      </c>
      <c r="B53" t="s">
        <v>5210</v>
      </c>
      <c r="E53" t="b">
        <v>1</v>
      </c>
    </row>
    <row r="54" spans="1:5" x14ac:dyDescent="0.25">
      <c r="A54" t="s">
        <v>5041</v>
      </c>
      <c r="B54" t="s">
        <v>5211</v>
      </c>
      <c r="E54" t="b">
        <v>1</v>
      </c>
    </row>
    <row r="55" spans="1:5" x14ac:dyDescent="0.25">
      <c r="A55" t="s">
        <v>2092</v>
      </c>
      <c r="B55" t="s">
        <v>5258</v>
      </c>
      <c r="E55" t="b">
        <v>1</v>
      </c>
    </row>
    <row r="56" spans="1:5" x14ac:dyDescent="0.25">
      <c r="A56" t="s">
        <v>1554</v>
      </c>
      <c r="B56" t="s">
        <v>5259</v>
      </c>
      <c r="E56" t="b">
        <v>1</v>
      </c>
    </row>
    <row r="57" spans="1:5" x14ac:dyDescent="0.25">
      <c r="A57" t="s">
        <v>1850</v>
      </c>
      <c r="B57" t="s">
        <v>5260</v>
      </c>
      <c r="E57" t="b">
        <v>1</v>
      </c>
    </row>
    <row r="58" spans="1:5" x14ac:dyDescent="0.25">
      <c r="A58" t="s">
        <v>5043</v>
      </c>
      <c r="B58" t="s">
        <v>5212</v>
      </c>
      <c r="E58" t="b">
        <v>1</v>
      </c>
    </row>
    <row r="59" spans="1:5" x14ac:dyDescent="0.25">
      <c r="A59" t="s">
        <v>536</v>
      </c>
      <c r="B59" t="s">
        <v>5292</v>
      </c>
      <c r="E59" t="b">
        <v>1</v>
      </c>
    </row>
    <row r="60" spans="1:5" x14ac:dyDescent="0.25">
      <c r="A60" t="s">
        <v>3594</v>
      </c>
      <c r="B60" t="s">
        <v>5261</v>
      </c>
      <c r="E60" t="b">
        <v>1</v>
      </c>
    </row>
    <row r="61" spans="1:5" x14ac:dyDescent="0.25">
      <c r="A61" t="s">
        <v>3498</v>
      </c>
      <c r="B61" t="s">
        <v>5262</v>
      </c>
      <c r="E61" t="b">
        <v>1</v>
      </c>
    </row>
    <row r="62" spans="1:5" x14ac:dyDescent="0.25">
      <c r="A62" t="s">
        <v>506</v>
      </c>
      <c r="B62" t="s">
        <v>5263</v>
      </c>
      <c r="E62" t="b">
        <v>1</v>
      </c>
    </row>
    <row r="63" spans="1:5" x14ac:dyDescent="0.25">
      <c r="A63" t="s">
        <v>472</v>
      </c>
      <c r="B63" t="s">
        <v>5264</v>
      </c>
      <c r="E63" t="b">
        <v>1</v>
      </c>
    </row>
    <row r="64" spans="1:5" x14ac:dyDescent="0.25">
      <c r="A64" t="s">
        <v>5047</v>
      </c>
      <c r="B64" t="s">
        <v>5213</v>
      </c>
      <c r="E64" t="b">
        <v>1</v>
      </c>
    </row>
    <row r="65" spans="1:5" x14ac:dyDescent="0.25">
      <c r="A65" t="s">
        <v>2722</v>
      </c>
      <c r="B65" t="s">
        <v>5265</v>
      </c>
      <c r="E65" t="b">
        <v>1</v>
      </c>
    </row>
    <row r="66" spans="1:5" x14ac:dyDescent="0.25">
      <c r="A66" t="s">
        <v>4912</v>
      </c>
      <c r="B66" t="s">
        <v>5266</v>
      </c>
      <c r="E66" t="b">
        <v>1</v>
      </c>
    </row>
    <row r="67" spans="1:5" x14ac:dyDescent="0.25">
      <c r="A67" t="s">
        <v>1772</v>
      </c>
      <c r="B67" t="s">
        <v>5267</v>
      </c>
      <c r="E67" t="b">
        <v>1</v>
      </c>
    </row>
    <row r="68" spans="1:5" x14ac:dyDescent="0.25">
      <c r="A68" t="s">
        <v>1768</v>
      </c>
      <c r="B68" t="s">
        <v>5268</v>
      </c>
      <c r="E68" t="b">
        <v>1</v>
      </c>
    </row>
    <row r="69" spans="1:5" x14ac:dyDescent="0.25">
      <c r="A69" t="s">
        <v>3430</v>
      </c>
      <c r="B69" t="s">
        <v>5269</v>
      </c>
      <c r="E69" t="b">
        <v>1</v>
      </c>
    </row>
    <row r="70" spans="1:5" x14ac:dyDescent="0.25">
      <c r="A70" t="s">
        <v>5054</v>
      </c>
      <c r="B70" t="s">
        <v>5216</v>
      </c>
      <c r="E70" t="b">
        <v>1</v>
      </c>
    </row>
    <row r="71" spans="1:5" x14ac:dyDescent="0.25">
      <c r="A71" t="s">
        <v>5097</v>
      </c>
      <c r="B71" t="s">
        <v>5270</v>
      </c>
      <c r="E71" t="b">
        <v>1</v>
      </c>
    </row>
    <row r="72" spans="1:5" x14ac:dyDescent="0.25">
      <c r="A72" t="s">
        <v>302</v>
      </c>
      <c r="B72" t="s">
        <v>5271</v>
      </c>
      <c r="E72" t="b">
        <v>1</v>
      </c>
    </row>
    <row r="73" spans="1:5" x14ac:dyDescent="0.25">
      <c r="A73" t="s">
        <v>2016</v>
      </c>
      <c r="B73" t="s">
        <v>5272</v>
      </c>
      <c r="E73" t="b">
        <v>1</v>
      </c>
    </row>
    <row r="74" spans="1:5" x14ac:dyDescent="0.25">
      <c r="A74" t="s">
        <v>3520</v>
      </c>
      <c r="B74" t="s">
        <v>5273</v>
      </c>
      <c r="E74" t="b">
        <v>1</v>
      </c>
    </row>
    <row r="75" spans="1:5" x14ac:dyDescent="0.25">
      <c r="A75" t="s">
        <v>2934</v>
      </c>
      <c r="B75" t="s">
        <v>5274</v>
      </c>
      <c r="E75" t="b">
        <v>1</v>
      </c>
    </row>
    <row r="76" spans="1:5" x14ac:dyDescent="0.25">
      <c r="A76" t="s">
        <v>2718</v>
      </c>
      <c r="B76" t="s">
        <v>5275</v>
      </c>
      <c r="E76" t="b">
        <v>1</v>
      </c>
    </row>
    <row r="77" spans="1:5" x14ac:dyDescent="0.25">
      <c r="A77" t="s">
        <v>5049</v>
      </c>
      <c r="B77" t="s">
        <v>5214</v>
      </c>
      <c r="E77" t="b">
        <v>1</v>
      </c>
    </row>
    <row r="78" spans="1:5" x14ac:dyDescent="0.25">
      <c r="A78" t="s">
        <v>5052</v>
      </c>
      <c r="B78" t="s">
        <v>5215</v>
      </c>
      <c r="E78" t="b">
        <v>1</v>
      </c>
    </row>
    <row r="79" spans="1:5" x14ac:dyDescent="0.25">
      <c r="A79" t="s">
        <v>4376</v>
      </c>
      <c r="B79" t="s">
        <v>5276</v>
      </c>
      <c r="E79" t="b">
        <v>1</v>
      </c>
    </row>
    <row r="80" spans="1:5" x14ac:dyDescent="0.25">
      <c r="A80" t="s">
        <v>5058</v>
      </c>
      <c r="B80" t="s">
        <v>5217</v>
      </c>
      <c r="E80" t="b">
        <v>1</v>
      </c>
    </row>
    <row r="81" spans="1:5" x14ac:dyDescent="0.25">
      <c r="A81" t="s">
        <v>5060</v>
      </c>
      <c r="B81" t="s">
        <v>5218</v>
      </c>
      <c r="E81" t="b">
        <v>1</v>
      </c>
    </row>
    <row r="82" spans="1:5" x14ac:dyDescent="0.25">
      <c r="A82" t="s">
        <v>3434</v>
      </c>
      <c r="B82" t="s">
        <v>5277</v>
      </c>
      <c r="E82" t="b">
        <v>1</v>
      </c>
    </row>
    <row r="83" spans="1:5" x14ac:dyDescent="0.25">
      <c r="A83" t="s">
        <v>5063</v>
      </c>
      <c r="B83" t="s">
        <v>5219</v>
      </c>
      <c r="E83" t="b">
        <v>1</v>
      </c>
    </row>
    <row r="84" spans="1:5" x14ac:dyDescent="0.25">
      <c r="A84" t="s">
        <v>1350</v>
      </c>
      <c r="B84" t="s">
        <v>5278</v>
      </c>
      <c r="E84" t="b">
        <v>1</v>
      </c>
    </row>
    <row r="85" spans="1:5" x14ac:dyDescent="0.25">
      <c r="A85" t="s">
        <v>3432</v>
      </c>
      <c r="B85" t="s">
        <v>5279</v>
      </c>
      <c r="E85" t="b">
        <v>1</v>
      </c>
    </row>
    <row r="86" spans="1:5" x14ac:dyDescent="0.25">
      <c r="A86" t="s">
        <v>4718</v>
      </c>
      <c r="B86" t="s">
        <v>5280</v>
      </c>
      <c r="E86" t="b">
        <v>1</v>
      </c>
    </row>
    <row r="87" spans="1:5" x14ac:dyDescent="0.25">
      <c r="A87" t="s">
        <v>4682</v>
      </c>
      <c r="B87" t="s">
        <v>5281</v>
      </c>
      <c r="E87" t="b">
        <v>1</v>
      </c>
    </row>
    <row r="88" spans="1:5" x14ac:dyDescent="0.25">
      <c r="A88" t="s">
        <v>5065</v>
      </c>
      <c r="B88" t="s">
        <v>5220</v>
      </c>
      <c r="E88" t="b">
        <v>1</v>
      </c>
    </row>
    <row r="89" spans="1:5" x14ac:dyDescent="0.25">
      <c r="A89" t="s">
        <v>4504</v>
      </c>
      <c r="B89" t="s">
        <v>5282</v>
      </c>
      <c r="E89" t="b">
        <v>1</v>
      </c>
    </row>
    <row r="90" spans="1:5" x14ac:dyDescent="0.25">
      <c r="A90" t="s">
        <v>5283</v>
      </c>
      <c r="B90" t="s">
        <v>5284</v>
      </c>
      <c r="E90" t="b">
        <v>1</v>
      </c>
    </row>
    <row r="91" spans="1:5" x14ac:dyDescent="0.25">
      <c r="A91" t="s">
        <v>204</v>
      </c>
      <c r="B91" t="s">
        <v>5285</v>
      </c>
      <c r="E91" t="b">
        <v>1</v>
      </c>
    </row>
    <row r="92" spans="1:5" x14ac:dyDescent="0.25">
      <c r="A92" t="s">
        <v>4988</v>
      </c>
      <c r="B92" t="s">
        <v>5192</v>
      </c>
      <c r="E92" t="b">
        <v>1</v>
      </c>
    </row>
    <row r="93" spans="1:5" x14ac:dyDescent="0.25">
      <c r="A93" t="s">
        <v>5067</v>
      </c>
      <c r="B93" t="s">
        <v>5221</v>
      </c>
      <c r="E93" t="b">
        <v>1</v>
      </c>
    </row>
    <row r="94" spans="1:5" x14ac:dyDescent="0.25">
      <c r="A94" t="s">
        <v>2080</v>
      </c>
      <c r="B94" t="s">
        <v>5286</v>
      </c>
      <c r="E94" t="b">
        <v>1</v>
      </c>
    </row>
    <row r="95" spans="1:5" x14ac:dyDescent="0.25">
      <c r="A95" t="s">
        <v>5069</v>
      </c>
      <c r="B95" t="s">
        <v>5222</v>
      </c>
      <c r="E95" t="b">
        <v>1</v>
      </c>
    </row>
    <row r="96" spans="1:5" x14ac:dyDescent="0.25">
      <c r="A96" t="s">
        <v>760</v>
      </c>
      <c r="B96" t="s">
        <v>5287</v>
      </c>
      <c r="E96" t="b">
        <v>1</v>
      </c>
    </row>
    <row r="97" spans="1:5" x14ac:dyDescent="0.25">
      <c r="A97" t="s">
        <v>3442</v>
      </c>
      <c r="B97" t="s">
        <v>5288</v>
      </c>
      <c r="E97" t="b">
        <v>1</v>
      </c>
    </row>
    <row r="98" spans="1:5" x14ac:dyDescent="0.25">
      <c r="A98" t="s">
        <v>5071</v>
      </c>
      <c r="B98" t="s">
        <v>5223</v>
      </c>
      <c r="E98" t="b">
        <v>1</v>
      </c>
    </row>
    <row r="99" spans="1:5" x14ac:dyDescent="0.25">
      <c r="A99" t="s">
        <v>1626</v>
      </c>
      <c r="B99" t="s">
        <v>5289</v>
      </c>
      <c r="E99" t="b">
        <v>1</v>
      </c>
    </row>
    <row r="100" spans="1:5" x14ac:dyDescent="0.25">
      <c r="A100" t="s">
        <v>1304</v>
      </c>
      <c r="B100" t="s">
        <v>5290</v>
      </c>
      <c r="E100" t="b">
        <v>1</v>
      </c>
    </row>
    <row r="101" spans="1:5" x14ac:dyDescent="0.25">
      <c r="A101" t="s">
        <v>1368</v>
      </c>
      <c r="B101" t="s">
        <v>5291</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92E45-9538-4F5F-AEC6-D1B1135DF3B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5032</v>
      </c>
      <c r="B2" t="s">
        <v>5130</v>
      </c>
      <c r="E2" t="b">
        <v>1</v>
      </c>
    </row>
    <row r="3" spans="1:5" x14ac:dyDescent="0.25">
      <c r="A3" t="s">
        <v>3826</v>
      </c>
      <c r="B3" t="s">
        <v>5162</v>
      </c>
      <c r="E3" t="b">
        <v>1</v>
      </c>
    </row>
    <row r="4" spans="1:5" x14ac:dyDescent="0.25">
      <c r="A4" t="s">
        <v>5087</v>
      </c>
      <c r="B4" t="s">
        <v>5150</v>
      </c>
      <c r="E4" t="b">
        <v>1</v>
      </c>
    </row>
    <row r="5" spans="1:5" x14ac:dyDescent="0.25">
      <c r="A5" t="s">
        <v>506</v>
      </c>
      <c r="B5" t="s">
        <v>5186</v>
      </c>
      <c r="E5" t="b">
        <v>1</v>
      </c>
    </row>
    <row r="6" spans="1:5" x14ac:dyDescent="0.25">
      <c r="A6" t="s">
        <v>5049</v>
      </c>
      <c r="B6" t="s">
        <v>5137</v>
      </c>
      <c r="E6" t="b">
        <v>1</v>
      </c>
    </row>
    <row r="7" spans="1:5" x14ac:dyDescent="0.25">
      <c r="A7" t="s">
        <v>2956</v>
      </c>
      <c r="B7" t="s">
        <v>5153</v>
      </c>
      <c r="E7" t="b">
        <v>1</v>
      </c>
    </row>
    <row r="8" spans="1:5" x14ac:dyDescent="0.25">
      <c r="A8" t="s">
        <v>4918</v>
      </c>
      <c r="B8" t="s">
        <v>5169</v>
      </c>
      <c r="E8" t="b">
        <v>1</v>
      </c>
    </row>
    <row r="9" spans="1:5" x14ac:dyDescent="0.25">
      <c r="A9" t="s">
        <v>5075</v>
      </c>
      <c r="B9" t="s">
        <v>5148</v>
      </c>
      <c r="E9" t="b">
        <v>1</v>
      </c>
    </row>
    <row r="10" spans="1:5" x14ac:dyDescent="0.25">
      <c r="A10" t="s">
        <v>4994</v>
      </c>
      <c r="B10" t="s">
        <v>5118</v>
      </c>
      <c r="E10" t="b">
        <v>1</v>
      </c>
    </row>
    <row r="11" spans="1:5" x14ac:dyDescent="0.25">
      <c r="A11" t="s">
        <v>5041</v>
      </c>
      <c r="B11" t="s">
        <v>5134</v>
      </c>
      <c r="E11" t="b">
        <v>1</v>
      </c>
    </row>
    <row r="12" spans="1:5" x14ac:dyDescent="0.25">
      <c r="A12" t="s">
        <v>5089</v>
      </c>
      <c r="B12" t="s">
        <v>5151</v>
      </c>
      <c r="E12" t="b">
        <v>1</v>
      </c>
    </row>
    <row r="13" spans="1:5" x14ac:dyDescent="0.25">
      <c r="A13" t="s">
        <v>472</v>
      </c>
      <c r="B13" t="s">
        <v>5187</v>
      </c>
      <c r="E13" t="b">
        <v>1</v>
      </c>
    </row>
    <row r="14" spans="1:5" x14ac:dyDescent="0.25">
      <c r="A14" t="s">
        <v>5063</v>
      </c>
      <c r="B14" t="s">
        <v>5142</v>
      </c>
      <c r="E14" t="b">
        <v>1</v>
      </c>
    </row>
    <row r="15" spans="1:5" x14ac:dyDescent="0.25">
      <c r="A15" t="s">
        <v>5052</v>
      </c>
      <c r="B15" t="s">
        <v>5138</v>
      </c>
      <c r="E15" t="b">
        <v>1</v>
      </c>
    </row>
    <row r="16" spans="1:5" x14ac:dyDescent="0.25">
      <c r="A16" t="s">
        <v>3942</v>
      </c>
      <c r="B16" t="s">
        <v>5154</v>
      </c>
      <c r="E16" t="b">
        <v>1</v>
      </c>
    </row>
    <row r="17" spans="1:5" x14ac:dyDescent="0.25">
      <c r="A17" t="s">
        <v>2092</v>
      </c>
      <c r="B17" t="s">
        <v>5181</v>
      </c>
      <c r="E17" t="b">
        <v>1</v>
      </c>
    </row>
    <row r="18" spans="1:5" x14ac:dyDescent="0.25">
      <c r="A18" t="s">
        <v>1768</v>
      </c>
      <c r="B18" t="s">
        <v>5191</v>
      </c>
      <c r="E18" t="b">
        <v>1</v>
      </c>
    </row>
    <row r="19" spans="1:5" x14ac:dyDescent="0.25">
      <c r="A19" t="s">
        <v>4992</v>
      </c>
      <c r="B19" t="s">
        <v>5117</v>
      </c>
      <c r="E19" t="b">
        <v>1</v>
      </c>
    </row>
    <row r="20" spans="1:5" x14ac:dyDescent="0.25">
      <c r="A20" t="s">
        <v>5012</v>
      </c>
      <c r="B20" t="s">
        <v>5125</v>
      </c>
      <c r="E20" t="b">
        <v>1</v>
      </c>
    </row>
    <row r="21" spans="1:5" x14ac:dyDescent="0.25">
      <c r="A21" t="s">
        <v>5058</v>
      </c>
      <c r="B21" t="s">
        <v>5140</v>
      </c>
      <c r="E21" t="b">
        <v>1</v>
      </c>
    </row>
    <row r="22" spans="1:5" x14ac:dyDescent="0.25">
      <c r="A22" t="s">
        <v>5047</v>
      </c>
      <c r="B22" t="s">
        <v>5136</v>
      </c>
      <c r="E22" t="b">
        <v>1</v>
      </c>
    </row>
    <row r="23" spans="1:5" x14ac:dyDescent="0.25">
      <c r="A23" t="s">
        <v>5043</v>
      </c>
      <c r="B23" t="s">
        <v>5135</v>
      </c>
      <c r="E23" t="b">
        <v>1</v>
      </c>
    </row>
    <row r="24" spans="1:5" x14ac:dyDescent="0.25">
      <c r="A24" t="s">
        <v>3904</v>
      </c>
      <c r="B24" t="s">
        <v>5164</v>
      </c>
      <c r="E24" t="b">
        <v>1</v>
      </c>
    </row>
    <row r="25" spans="1:5" x14ac:dyDescent="0.25">
      <c r="A25" t="s">
        <v>5004</v>
      </c>
      <c r="B25" t="s">
        <v>5122</v>
      </c>
      <c r="E25" t="b">
        <v>1</v>
      </c>
    </row>
    <row r="26" spans="1:5" x14ac:dyDescent="0.25">
      <c r="A26" t="s">
        <v>4976</v>
      </c>
      <c r="B26" t="s">
        <v>5158</v>
      </c>
      <c r="E26" t="b">
        <v>1</v>
      </c>
    </row>
    <row r="27" spans="1:5" x14ac:dyDescent="0.25">
      <c r="A27" t="s">
        <v>1194</v>
      </c>
      <c r="B27" t="s">
        <v>5179</v>
      </c>
      <c r="E27" t="b">
        <v>1</v>
      </c>
    </row>
    <row r="28" spans="1:5" x14ac:dyDescent="0.25">
      <c r="A28" t="s">
        <v>2848</v>
      </c>
      <c r="B28" t="s">
        <v>5170</v>
      </c>
      <c r="E28" t="b">
        <v>1</v>
      </c>
    </row>
    <row r="29" spans="1:5" x14ac:dyDescent="0.25">
      <c r="A29" t="s">
        <v>1162</v>
      </c>
      <c r="B29" t="s">
        <v>5171</v>
      </c>
      <c r="E29" t="b">
        <v>1</v>
      </c>
    </row>
    <row r="30" spans="1:5" x14ac:dyDescent="0.25">
      <c r="A30" t="s">
        <v>3526</v>
      </c>
      <c r="B30" t="s">
        <v>5173</v>
      </c>
      <c r="E30" t="b">
        <v>1</v>
      </c>
    </row>
    <row r="31" spans="1:5" x14ac:dyDescent="0.25">
      <c r="A31" t="s">
        <v>2390</v>
      </c>
      <c r="B31" t="s">
        <v>5176</v>
      </c>
      <c r="E31" t="b">
        <v>1</v>
      </c>
    </row>
    <row r="32" spans="1:5" x14ac:dyDescent="0.25">
      <c r="A32" t="s">
        <v>5035</v>
      </c>
      <c r="B32" t="s">
        <v>5131</v>
      </c>
      <c r="E32" t="b">
        <v>1</v>
      </c>
    </row>
    <row r="33" spans="1:5" x14ac:dyDescent="0.25">
      <c r="A33" t="s">
        <v>5060</v>
      </c>
      <c r="B33" t="s">
        <v>5141</v>
      </c>
      <c r="E33" t="b">
        <v>1</v>
      </c>
    </row>
    <row r="34" spans="1:5" x14ac:dyDescent="0.25">
      <c r="A34" t="s">
        <v>2364</v>
      </c>
      <c r="B34" t="s">
        <v>5161</v>
      </c>
      <c r="E34" t="b">
        <v>1</v>
      </c>
    </row>
    <row r="35" spans="1:5" x14ac:dyDescent="0.25">
      <c r="A35" t="s">
        <v>3888</v>
      </c>
      <c r="B35" t="s">
        <v>5160</v>
      </c>
      <c r="E35" t="b">
        <v>1</v>
      </c>
    </row>
    <row r="36" spans="1:5" x14ac:dyDescent="0.25">
      <c r="A36" t="s">
        <v>5019</v>
      </c>
      <c r="B36" t="s">
        <v>5172</v>
      </c>
      <c r="E36" t="b">
        <v>1</v>
      </c>
    </row>
    <row r="37" spans="1:5" x14ac:dyDescent="0.25">
      <c r="A37" t="s">
        <v>1554</v>
      </c>
      <c r="B37" t="s">
        <v>5182</v>
      </c>
      <c r="E37" t="b">
        <v>1</v>
      </c>
    </row>
    <row r="38" spans="1:5" x14ac:dyDescent="0.25">
      <c r="A38" t="s">
        <v>2594</v>
      </c>
      <c r="B38" t="s">
        <v>5180</v>
      </c>
      <c r="E38" t="b">
        <v>1</v>
      </c>
    </row>
    <row r="39" spans="1:5" x14ac:dyDescent="0.25">
      <c r="A39" t="s">
        <v>950</v>
      </c>
      <c r="B39" t="s">
        <v>5178</v>
      </c>
      <c r="E39" t="b">
        <v>1</v>
      </c>
    </row>
    <row r="40" spans="1:5" x14ac:dyDescent="0.25">
      <c r="A40" t="s">
        <v>2722</v>
      </c>
      <c r="B40" t="s">
        <v>5188</v>
      </c>
      <c r="E40" t="b">
        <v>1</v>
      </c>
    </row>
    <row r="41" spans="1:5" x14ac:dyDescent="0.25">
      <c r="A41" t="s">
        <v>5054</v>
      </c>
      <c r="B41" t="s">
        <v>5139</v>
      </c>
      <c r="E41" t="b">
        <v>1</v>
      </c>
    </row>
    <row r="42" spans="1:5" x14ac:dyDescent="0.25">
      <c r="A42" t="s">
        <v>5071</v>
      </c>
      <c r="B42" t="s">
        <v>5146</v>
      </c>
      <c r="E42" t="b">
        <v>1</v>
      </c>
    </row>
    <row r="43" spans="1:5" x14ac:dyDescent="0.25">
      <c r="A43" t="s">
        <v>616</v>
      </c>
      <c r="B43" t="s">
        <v>5155</v>
      </c>
      <c r="E43" t="b">
        <v>1</v>
      </c>
    </row>
    <row r="44" spans="1:5" x14ac:dyDescent="0.25">
      <c r="A44" t="s">
        <v>5069</v>
      </c>
      <c r="B44" t="s">
        <v>5145</v>
      </c>
      <c r="E44" t="b">
        <v>1</v>
      </c>
    </row>
    <row r="45" spans="1:5" x14ac:dyDescent="0.25">
      <c r="A45" t="s">
        <v>5067</v>
      </c>
      <c r="B45" t="s">
        <v>5144</v>
      </c>
      <c r="E45" t="b">
        <v>1</v>
      </c>
    </row>
    <row r="46" spans="1:5" x14ac:dyDescent="0.25">
      <c r="A46" t="s">
        <v>5073</v>
      </c>
      <c r="B46" t="s">
        <v>5147</v>
      </c>
      <c r="E46" t="b">
        <v>1</v>
      </c>
    </row>
    <row r="47" spans="1:5" x14ac:dyDescent="0.25">
      <c r="A47" t="s">
        <v>1822</v>
      </c>
      <c r="B47" t="s">
        <v>5156</v>
      </c>
      <c r="E47" t="b">
        <v>1</v>
      </c>
    </row>
    <row r="48" spans="1:5" x14ac:dyDescent="0.25">
      <c r="A48" t="s">
        <v>5100</v>
      </c>
      <c r="B48" t="s">
        <v>5157</v>
      </c>
      <c r="E48" t="b">
        <v>1</v>
      </c>
    </row>
    <row r="49" spans="1:5" x14ac:dyDescent="0.25">
      <c r="A49" t="s">
        <v>5065</v>
      </c>
      <c r="B49" t="s">
        <v>5143</v>
      </c>
      <c r="E49" t="b">
        <v>1</v>
      </c>
    </row>
    <row r="50" spans="1:5" x14ac:dyDescent="0.25">
      <c r="A50" t="s">
        <v>1850</v>
      </c>
      <c r="B50" t="s">
        <v>5183</v>
      </c>
      <c r="E50" t="b">
        <v>1</v>
      </c>
    </row>
    <row r="51" spans="1:5" x14ac:dyDescent="0.25">
      <c r="A51" t="s">
        <v>5028</v>
      </c>
      <c r="B51" t="s">
        <v>5128</v>
      </c>
      <c r="E51" t="b">
        <v>1</v>
      </c>
    </row>
    <row r="52" spans="1:5" x14ac:dyDescent="0.25">
      <c r="A52" t="s">
        <v>2514</v>
      </c>
      <c r="B52" t="s">
        <v>5159</v>
      </c>
      <c r="E52" t="b">
        <v>1</v>
      </c>
    </row>
    <row r="53" spans="1:5" x14ac:dyDescent="0.25">
      <c r="A53" t="s">
        <v>286</v>
      </c>
      <c r="B53" t="s">
        <v>5163</v>
      </c>
      <c r="E53" t="b">
        <v>1</v>
      </c>
    </row>
    <row r="54" spans="1:5" x14ac:dyDescent="0.25">
      <c r="A54" t="s">
        <v>5006</v>
      </c>
      <c r="B54" t="s">
        <v>5123</v>
      </c>
      <c r="E54" t="b">
        <v>1</v>
      </c>
    </row>
    <row r="55" spans="1:5" x14ac:dyDescent="0.25">
      <c r="A55" t="s">
        <v>4912</v>
      </c>
      <c r="B55" t="s">
        <v>5189</v>
      </c>
      <c r="E55" t="b">
        <v>1</v>
      </c>
    </row>
    <row r="56" spans="1:5" x14ac:dyDescent="0.25">
      <c r="A56" t="s">
        <v>5037</v>
      </c>
      <c r="B56" t="s">
        <v>5132</v>
      </c>
      <c r="E56" t="b">
        <v>1</v>
      </c>
    </row>
    <row r="57" spans="1:5" x14ac:dyDescent="0.25">
      <c r="A57" t="s">
        <v>1286</v>
      </c>
      <c r="B57" t="s">
        <v>5165</v>
      </c>
      <c r="E57" t="b">
        <v>1</v>
      </c>
    </row>
    <row r="58" spans="1:5" x14ac:dyDescent="0.25">
      <c r="A58" t="s">
        <v>5107</v>
      </c>
      <c r="B58" t="s">
        <v>5167</v>
      </c>
      <c r="E58" t="b">
        <v>1</v>
      </c>
    </row>
    <row r="59" spans="1:5" x14ac:dyDescent="0.25">
      <c r="A59" t="s">
        <v>2158</v>
      </c>
      <c r="B59" t="s">
        <v>5166</v>
      </c>
      <c r="E59" t="b">
        <v>1</v>
      </c>
    </row>
    <row r="60" spans="1:5" x14ac:dyDescent="0.25">
      <c r="A60" t="s">
        <v>5008</v>
      </c>
      <c r="B60" t="s">
        <v>5124</v>
      </c>
      <c r="E60" t="b">
        <v>1</v>
      </c>
    </row>
    <row r="61" spans="1:5" x14ac:dyDescent="0.25">
      <c r="A61" t="s">
        <v>4988</v>
      </c>
      <c r="B61" t="s">
        <v>5115</v>
      </c>
      <c r="E61" t="b">
        <v>1</v>
      </c>
    </row>
    <row r="62" spans="1:5" x14ac:dyDescent="0.25">
      <c r="A62" t="s">
        <v>5001</v>
      </c>
      <c r="B62" t="s">
        <v>5121</v>
      </c>
      <c r="E62" t="b">
        <v>1</v>
      </c>
    </row>
    <row r="63" spans="1:5" x14ac:dyDescent="0.25">
      <c r="A63" t="s">
        <v>4999</v>
      </c>
      <c r="B63" t="s">
        <v>5120</v>
      </c>
      <c r="E63" t="b">
        <v>1</v>
      </c>
    </row>
    <row r="64" spans="1:5" x14ac:dyDescent="0.25">
      <c r="A64" t="s">
        <v>1772</v>
      </c>
      <c r="B64" t="s">
        <v>5190</v>
      </c>
      <c r="E64" t="b">
        <v>1</v>
      </c>
    </row>
    <row r="65" spans="1:5" x14ac:dyDescent="0.25">
      <c r="A65" t="s">
        <v>5084</v>
      </c>
      <c r="B65" t="s">
        <v>5149</v>
      </c>
      <c r="E65" t="b">
        <v>1</v>
      </c>
    </row>
    <row r="66" spans="1:5" x14ac:dyDescent="0.25">
      <c r="A66" t="s">
        <v>5039</v>
      </c>
      <c r="B66" t="s">
        <v>5133</v>
      </c>
      <c r="E66" t="b">
        <v>1</v>
      </c>
    </row>
    <row r="67" spans="1:5" x14ac:dyDescent="0.25">
      <c r="A67" t="s">
        <v>3802</v>
      </c>
      <c r="B67" t="s">
        <v>5177</v>
      </c>
      <c r="E67" t="b">
        <v>1</v>
      </c>
    </row>
    <row r="68" spans="1:5" x14ac:dyDescent="0.25">
      <c r="A68" t="s">
        <v>3498</v>
      </c>
      <c r="B68" t="s">
        <v>5185</v>
      </c>
      <c r="E68" t="b">
        <v>1</v>
      </c>
    </row>
    <row r="69" spans="1:5" x14ac:dyDescent="0.25">
      <c r="A69" t="s">
        <v>3398</v>
      </c>
      <c r="B69" t="s">
        <v>5174</v>
      </c>
      <c r="E69" t="b">
        <v>1</v>
      </c>
    </row>
    <row r="70" spans="1:5" x14ac:dyDescent="0.25">
      <c r="A70" t="s">
        <v>5024</v>
      </c>
      <c r="B70" t="s">
        <v>5175</v>
      </c>
      <c r="E70" t="b">
        <v>1</v>
      </c>
    </row>
    <row r="71" spans="1:5" x14ac:dyDescent="0.25">
      <c r="A71" t="s">
        <v>5091</v>
      </c>
      <c r="B71" t="s">
        <v>5152</v>
      </c>
      <c r="E71" t="b">
        <v>1</v>
      </c>
    </row>
    <row r="72" spans="1:5" x14ac:dyDescent="0.25">
      <c r="A72" t="s">
        <v>3594</v>
      </c>
      <c r="B72" t="s">
        <v>5184</v>
      </c>
      <c r="E72" t="b">
        <v>1</v>
      </c>
    </row>
    <row r="73" spans="1:5" x14ac:dyDescent="0.25">
      <c r="A73" t="s">
        <v>5030</v>
      </c>
      <c r="B73" t="s">
        <v>5129</v>
      </c>
      <c r="E73" t="b">
        <v>1</v>
      </c>
    </row>
    <row r="74" spans="1:5" x14ac:dyDescent="0.25">
      <c r="A74" t="s">
        <v>4990</v>
      </c>
      <c r="B74" t="s">
        <v>5116</v>
      </c>
      <c r="E74" t="b">
        <v>1</v>
      </c>
    </row>
    <row r="75" spans="1:5" x14ac:dyDescent="0.25">
      <c r="A75" t="s">
        <v>4997</v>
      </c>
      <c r="B75" t="s">
        <v>5119</v>
      </c>
      <c r="E75" t="b">
        <v>1</v>
      </c>
    </row>
    <row r="76" spans="1:5" x14ac:dyDescent="0.25">
      <c r="A76" t="s">
        <v>5016</v>
      </c>
      <c r="B76" t="s">
        <v>5127</v>
      </c>
      <c r="E76" t="b">
        <v>1</v>
      </c>
    </row>
    <row r="77" spans="1:5" x14ac:dyDescent="0.25">
      <c r="A77" t="s">
        <v>5014</v>
      </c>
      <c r="B77" t="s">
        <v>5126</v>
      </c>
      <c r="E77" t="b">
        <v>1</v>
      </c>
    </row>
    <row r="78" spans="1:5" x14ac:dyDescent="0.25">
      <c r="A78" t="s">
        <v>680</v>
      </c>
      <c r="B78" t="s">
        <v>5168</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315D8-69B1-4309-BAAA-8E2D1AB0818A}">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4988</v>
      </c>
      <c r="B2" t="s">
        <v>4989</v>
      </c>
      <c r="E2" t="b">
        <v>1</v>
      </c>
    </row>
    <row r="3" spans="1:5" x14ac:dyDescent="0.25">
      <c r="A3" t="s">
        <v>4990</v>
      </c>
      <c r="B3" t="s">
        <v>4991</v>
      </c>
      <c r="E3" t="b">
        <v>1</v>
      </c>
    </row>
    <row r="4" spans="1:5" x14ac:dyDescent="0.25">
      <c r="A4" t="s">
        <v>4992</v>
      </c>
      <c r="B4" t="s">
        <v>4993</v>
      </c>
      <c r="E4" t="b">
        <v>1</v>
      </c>
    </row>
    <row r="5" spans="1:5" x14ac:dyDescent="0.25">
      <c r="A5" t="s">
        <v>4994</v>
      </c>
      <c r="B5" t="s">
        <v>4995</v>
      </c>
      <c r="E5" t="b">
        <v>1</v>
      </c>
    </row>
    <row r="6" spans="1:5" x14ac:dyDescent="0.25">
      <c r="A6" t="s">
        <v>1772</v>
      </c>
      <c r="B6" t="s">
        <v>4996</v>
      </c>
      <c r="E6" t="b">
        <v>1</v>
      </c>
    </row>
    <row r="7" spans="1:5" x14ac:dyDescent="0.25">
      <c r="A7" t="s">
        <v>4997</v>
      </c>
      <c r="B7" t="s">
        <v>4998</v>
      </c>
      <c r="E7" t="b">
        <v>1</v>
      </c>
    </row>
    <row r="8" spans="1:5" x14ac:dyDescent="0.25">
      <c r="A8" t="s">
        <v>4999</v>
      </c>
      <c r="B8" t="s">
        <v>5000</v>
      </c>
      <c r="E8" t="b">
        <v>1</v>
      </c>
    </row>
    <row r="9" spans="1:5" x14ac:dyDescent="0.25">
      <c r="A9" t="s">
        <v>5001</v>
      </c>
      <c r="B9" t="s">
        <v>5002</v>
      </c>
      <c r="E9" t="b">
        <v>1</v>
      </c>
    </row>
    <row r="10" spans="1:5" x14ac:dyDescent="0.25">
      <c r="A10" t="s">
        <v>2364</v>
      </c>
      <c r="B10" t="s">
        <v>5003</v>
      </c>
      <c r="E10" t="b">
        <v>1</v>
      </c>
    </row>
    <row r="11" spans="1:5" x14ac:dyDescent="0.25">
      <c r="A11" t="s">
        <v>5004</v>
      </c>
      <c r="B11" t="s">
        <v>5005</v>
      </c>
      <c r="E11" t="b">
        <v>1</v>
      </c>
    </row>
    <row r="12" spans="1:5" x14ac:dyDescent="0.25">
      <c r="A12" t="s">
        <v>5006</v>
      </c>
      <c r="B12" t="s">
        <v>5007</v>
      </c>
      <c r="E12" t="b">
        <v>1</v>
      </c>
    </row>
    <row r="13" spans="1:5" x14ac:dyDescent="0.25">
      <c r="A13" t="s">
        <v>5008</v>
      </c>
      <c r="B13" t="s">
        <v>5009</v>
      </c>
      <c r="E13" t="b">
        <v>1</v>
      </c>
    </row>
    <row r="14" spans="1:5" x14ac:dyDescent="0.25">
      <c r="A14" t="s">
        <v>472</v>
      </c>
      <c r="B14" t="s">
        <v>5010</v>
      </c>
      <c r="E14" t="b">
        <v>1</v>
      </c>
    </row>
    <row r="15" spans="1:5" x14ac:dyDescent="0.25">
      <c r="A15" t="s">
        <v>2594</v>
      </c>
      <c r="B15" t="s">
        <v>5011</v>
      </c>
      <c r="E15" t="b">
        <v>1</v>
      </c>
    </row>
    <row r="16" spans="1:5" x14ac:dyDescent="0.25">
      <c r="A16" t="s">
        <v>5012</v>
      </c>
      <c r="B16" t="s">
        <v>5013</v>
      </c>
      <c r="E16" t="b">
        <v>1</v>
      </c>
    </row>
    <row r="17" spans="1:5" x14ac:dyDescent="0.25">
      <c r="A17" t="s">
        <v>5014</v>
      </c>
      <c r="B17" t="s">
        <v>5015</v>
      </c>
      <c r="E17" t="b">
        <v>1</v>
      </c>
    </row>
    <row r="18" spans="1:5" x14ac:dyDescent="0.25">
      <c r="A18" t="s">
        <v>5016</v>
      </c>
      <c r="B18" t="s">
        <v>5017</v>
      </c>
      <c r="E18" t="b">
        <v>1</v>
      </c>
    </row>
    <row r="19" spans="1:5" x14ac:dyDescent="0.25">
      <c r="A19" t="s">
        <v>1162</v>
      </c>
      <c r="B19" t="s">
        <v>5018</v>
      </c>
      <c r="E19" t="b">
        <v>1</v>
      </c>
    </row>
    <row r="20" spans="1:5" x14ac:dyDescent="0.25">
      <c r="A20" t="s">
        <v>5019</v>
      </c>
      <c r="B20" t="s">
        <v>5020</v>
      </c>
      <c r="E20" t="b">
        <v>1</v>
      </c>
    </row>
    <row r="21" spans="1:5" x14ac:dyDescent="0.25">
      <c r="A21" t="s">
        <v>2390</v>
      </c>
      <c r="B21" t="s">
        <v>5021</v>
      </c>
      <c r="E21" t="b">
        <v>1</v>
      </c>
    </row>
    <row r="22" spans="1:5" x14ac:dyDescent="0.25">
      <c r="A22" t="s">
        <v>3526</v>
      </c>
      <c r="B22" t="s">
        <v>5022</v>
      </c>
      <c r="E22" t="b">
        <v>1</v>
      </c>
    </row>
    <row r="23" spans="1:5" x14ac:dyDescent="0.25">
      <c r="A23" t="s">
        <v>3398</v>
      </c>
      <c r="B23" t="s">
        <v>5023</v>
      </c>
      <c r="E23" t="b">
        <v>1</v>
      </c>
    </row>
    <row r="24" spans="1:5" x14ac:dyDescent="0.25">
      <c r="A24" t="s">
        <v>5024</v>
      </c>
      <c r="B24" t="s">
        <v>5025</v>
      </c>
      <c r="E24" t="b">
        <v>1</v>
      </c>
    </row>
    <row r="25" spans="1:5" x14ac:dyDescent="0.25">
      <c r="A25" t="s">
        <v>1768</v>
      </c>
      <c r="B25" t="s">
        <v>5026</v>
      </c>
      <c r="E25" t="b">
        <v>1</v>
      </c>
    </row>
    <row r="26" spans="1:5" x14ac:dyDescent="0.25">
      <c r="A26" t="s">
        <v>3888</v>
      </c>
      <c r="B26" t="s">
        <v>5027</v>
      </c>
      <c r="E26" t="b">
        <v>1</v>
      </c>
    </row>
    <row r="27" spans="1:5" x14ac:dyDescent="0.25">
      <c r="A27" t="s">
        <v>5028</v>
      </c>
      <c r="B27" t="s">
        <v>5029</v>
      </c>
      <c r="E27" t="b">
        <v>1</v>
      </c>
    </row>
    <row r="28" spans="1:5" x14ac:dyDescent="0.25">
      <c r="A28" t="s">
        <v>5030</v>
      </c>
      <c r="B28" t="s">
        <v>5031</v>
      </c>
      <c r="E28" t="b">
        <v>1</v>
      </c>
    </row>
    <row r="29" spans="1:5" x14ac:dyDescent="0.25">
      <c r="A29" t="s">
        <v>5032</v>
      </c>
      <c r="B29" t="s">
        <v>5033</v>
      </c>
      <c r="E29" t="b">
        <v>1</v>
      </c>
    </row>
    <row r="30" spans="1:5" x14ac:dyDescent="0.25">
      <c r="A30" t="s">
        <v>3430</v>
      </c>
      <c r="B30" t="s">
        <v>5034</v>
      </c>
      <c r="E30" t="b">
        <v>1</v>
      </c>
    </row>
    <row r="31" spans="1:5" x14ac:dyDescent="0.25">
      <c r="A31" t="s">
        <v>5035</v>
      </c>
      <c r="B31" t="s">
        <v>5036</v>
      </c>
      <c r="E31" t="b">
        <v>1</v>
      </c>
    </row>
    <row r="32" spans="1:5" x14ac:dyDescent="0.25">
      <c r="A32" t="s">
        <v>5037</v>
      </c>
      <c r="B32" t="s">
        <v>5038</v>
      </c>
      <c r="E32" t="b">
        <v>1</v>
      </c>
    </row>
    <row r="33" spans="1:5" x14ac:dyDescent="0.25">
      <c r="A33" t="s">
        <v>5039</v>
      </c>
      <c r="B33" t="s">
        <v>5040</v>
      </c>
      <c r="E33" t="b">
        <v>1</v>
      </c>
    </row>
    <row r="34" spans="1:5" x14ac:dyDescent="0.25">
      <c r="A34" t="s">
        <v>5041</v>
      </c>
      <c r="B34" t="s">
        <v>5042</v>
      </c>
      <c r="E34" t="b">
        <v>1</v>
      </c>
    </row>
    <row r="35" spans="1:5" x14ac:dyDescent="0.25">
      <c r="A35" t="s">
        <v>5043</v>
      </c>
      <c r="B35" t="s">
        <v>5044</v>
      </c>
      <c r="E35" t="b">
        <v>1</v>
      </c>
    </row>
    <row r="36" spans="1:5" x14ac:dyDescent="0.25">
      <c r="A36" t="s">
        <v>4376</v>
      </c>
      <c r="B36" t="s">
        <v>5045</v>
      </c>
      <c r="E36" t="b">
        <v>1</v>
      </c>
    </row>
    <row r="37" spans="1:5" x14ac:dyDescent="0.25">
      <c r="A37" t="s">
        <v>2934</v>
      </c>
      <c r="B37" t="s">
        <v>5046</v>
      </c>
      <c r="E37" t="b">
        <v>1</v>
      </c>
    </row>
    <row r="38" spans="1:5" x14ac:dyDescent="0.25">
      <c r="A38" t="s">
        <v>5047</v>
      </c>
      <c r="B38" t="s">
        <v>5048</v>
      </c>
      <c r="E38" t="b">
        <v>1</v>
      </c>
    </row>
    <row r="39" spans="1:5" x14ac:dyDescent="0.25">
      <c r="A39" t="s">
        <v>5049</v>
      </c>
      <c r="B39" t="s">
        <v>5050</v>
      </c>
      <c r="E39" t="b">
        <v>1</v>
      </c>
    </row>
    <row r="40" spans="1:5" x14ac:dyDescent="0.25">
      <c r="A40" t="s">
        <v>3498</v>
      </c>
      <c r="B40" t="s">
        <v>5051</v>
      </c>
      <c r="E40" t="b">
        <v>1</v>
      </c>
    </row>
    <row r="41" spans="1:5" x14ac:dyDescent="0.25">
      <c r="A41" t="s">
        <v>5052</v>
      </c>
      <c r="B41" t="s">
        <v>5053</v>
      </c>
      <c r="E41" t="b">
        <v>1</v>
      </c>
    </row>
    <row r="42" spans="1:5" x14ac:dyDescent="0.25">
      <c r="A42" t="s">
        <v>5054</v>
      </c>
      <c r="B42" t="s">
        <v>5055</v>
      </c>
      <c r="E42" t="b">
        <v>1</v>
      </c>
    </row>
    <row r="43" spans="1:5" x14ac:dyDescent="0.25">
      <c r="A43" t="s">
        <v>2722</v>
      </c>
      <c r="B43" t="s">
        <v>5056</v>
      </c>
      <c r="E43" t="b">
        <v>1</v>
      </c>
    </row>
    <row r="44" spans="1:5" x14ac:dyDescent="0.25">
      <c r="A44" t="s">
        <v>2848</v>
      </c>
      <c r="B44" t="s">
        <v>5057</v>
      </c>
      <c r="E44" t="b">
        <v>1</v>
      </c>
    </row>
    <row r="45" spans="1:5" x14ac:dyDescent="0.25">
      <c r="A45" t="s">
        <v>5058</v>
      </c>
      <c r="B45" t="s">
        <v>5059</v>
      </c>
      <c r="E45" t="b">
        <v>1</v>
      </c>
    </row>
    <row r="46" spans="1:5" x14ac:dyDescent="0.25">
      <c r="A46" t="s">
        <v>5060</v>
      </c>
      <c r="B46" t="s">
        <v>5061</v>
      </c>
      <c r="E46" t="b">
        <v>1</v>
      </c>
    </row>
    <row r="47" spans="1:5" x14ac:dyDescent="0.25">
      <c r="A47" t="s">
        <v>3594</v>
      </c>
      <c r="B47" t="s">
        <v>5062</v>
      </c>
      <c r="E47" t="b">
        <v>1</v>
      </c>
    </row>
    <row r="48" spans="1:5" x14ac:dyDescent="0.25">
      <c r="A48" t="s">
        <v>5063</v>
      </c>
      <c r="B48" t="s">
        <v>5064</v>
      </c>
      <c r="E48" t="b">
        <v>1</v>
      </c>
    </row>
    <row r="49" spans="1:5" x14ac:dyDescent="0.25">
      <c r="A49" t="s">
        <v>5065</v>
      </c>
      <c r="B49" t="s">
        <v>5066</v>
      </c>
      <c r="E49" t="b">
        <v>1</v>
      </c>
    </row>
    <row r="50" spans="1:5" x14ac:dyDescent="0.25">
      <c r="A50" t="s">
        <v>5067</v>
      </c>
      <c r="B50" t="s">
        <v>5068</v>
      </c>
      <c r="E50" t="b">
        <v>1</v>
      </c>
    </row>
    <row r="51" spans="1:5" x14ac:dyDescent="0.25">
      <c r="A51" t="s">
        <v>5069</v>
      </c>
      <c r="B51" t="s">
        <v>5070</v>
      </c>
      <c r="E51" t="b">
        <v>1</v>
      </c>
    </row>
    <row r="52" spans="1:5" x14ac:dyDescent="0.25">
      <c r="A52" t="s">
        <v>5071</v>
      </c>
      <c r="B52" t="s">
        <v>5072</v>
      </c>
      <c r="E52" t="b">
        <v>1</v>
      </c>
    </row>
    <row r="53" spans="1:5" x14ac:dyDescent="0.25">
      <c r="A53" t="s">
        <v>5073</v>
      </c>
      <c r="B53" t="s">
        <v>5074</v>
      </c>
      <c r="E53" t="b">
        <v>1</v>
      </c>
    </row>
    <row r="54" spans="1:5" x14ac:dyDescent="0.25">
      <c r="A54" t="s">
        <v>5075</v>
      </c>
      <c r="B54" t="s">
        <v>5076</v>
      </c>
      <c r="E54" t="b">
        <v>1</v>
      </c>
    </row>
    <row r="55" spans="1:5" x14ac:dyDescent="0.25">
      <c r="A55" t="s">
        <v>3826</v>
      </c>
      <c r="B55" t="s">
        <v>5077</v>
      </c>
      <c r="E55" t="b">
        <v>1</v>
      </c>
    </row>
    <row r="56" spans="1:5" x14ac:dyDescent="0.25">
      <c r="A56" t="s">
        <v>506</v>
      </c>
      <c r="B56" t="s">
        <v>5078</v>
      </c>
      <c r="E56" t="b">
        <v>1</v>
      </c>
    </row>
    <row r="57" spans="1:5" x14ac:dyDescent="0.25">
      <c r="A57" t="s">
        <v>286</v>
      </c>
      <c r="B57" t="s">
        <v>5079</v>
      </c>
      <c r="E57" t="b">
        <v>1</v>
      </c>
    </row>
    <row r="58" spans="1:5" x14ac:dyDescent="0.25">
      <c r="A58" t="s">
        <v>2092</v>
      </c>
      <c r="B58" t="s">
        <v>5080</v>
      </c>
      <c r="E58" t="b">
        <v>1</v>
      </c>
    </row>
    <row r="59" spans="1:5" x14ac:dyDescent="0.25">
      <c r="A59" t="s">
        <v>1554</v>
      </c>
      <c r="B59" t="s">
        <v>5081</v>
      </c>
      <c r="E59" t="b">
        <v>1</v>
      </c>
    </row>
    <row r="60" spans="1:5" x14ac:dyDescent="0.25">
      <c r="A60" t="s">
        <v>1850</v>
      </c>
      <c r="B60" t="s">
        <v>5082</v>
      </c>
      <c r="E60" t="b">
        <v>1</v>
      </c>
    </row>
    <row r="61" spans="1:5" x14ac:dyDescent="0.25">
      <c r="A61" t="s">
        <v>3434</v>
      </c>
      <c r="B61" t="s">
        <v>5083</v>
      </c>
      <c r="E61" t="b">
        <v>1</v>
      </c>
    </row>
    <row r="62" spans="1:5" x14ac:dyDescent="0.25">
      <c r="A62" t="s">
        <v>5084</v>
      </c>
      <c r="B62" t="s">
        <v>5085</v>
      </c>
      <c r="E62" t="b">
        <v>1</v>
      </c>
    </row>
    <row r="63" spans="1:5" x14ac:dyDescent="0.25">
      <c r="A63" t="s">
        <v>4912</v>
      </c>
      <c r="B63" t="s">
        <v>5086</v>
      </c>
      <c r="E63" t="b">
        <v>1</v>
      </c>
    </row>
    <row r="64" spans="1:5" x14ac:dyDescent="0.25">
      <c r="A64" t="s">
        <v>5087</v>
      </c>
      <c r="B64" t="s">
        <v>5088</v>
      </c>
      <c r="E64" t="b">
        <v>1</v>
      </c>
    </row>
    <row r="65" spans="1:5" x14ac:dyDescent="0.25">
      <c r="A65" t="s">
        <v>5089</v>
      </c>
      <c r="B65" t="s">
        <v>5090</v>
      </c>
      <c r="E65" t="b">
        <v>1</v>
      </c>
    </row>
    <row r="66" spans="1:5" x14ac:dyDescent="0.25">
      <c r="A66" t="s">
        <v>5091</v>
      </c>
      <c r="B66" t="s">
        <v>5092</v>
      </c>
      <c r="E66" t="b">
        <v>1</v>
      </c>
    </row>
    <row r="67" spans="1:5" x14ac:dyDescent="0.25">
      <c r="A67" t="s">
        <v>2956</v>
      </c>
      <c r="B67" t="s">
        <v>5093</v>
      </c>
      <c r="E67" t="b">
        <v>1</v>
      </c>
    </row>
    <row r="68" spans="1:5" x14ac:dyDescent="0.25">
      <c r="A68" t="s">
        <v>3942</v>
      </c>
      <c r="B68" t="s">
        <v>5094</v>
      </c>
      <c r="E68" t="b">
        <v>1</v>
      </c>
    </row>
    <row r="69" spans="1:5" x14ac:dyDescent="0.25">
      <c r="A69" t="s">
        <v>616</v>
      </c>
      <c r="B69" t="s">
        <v>5095</v>
      </c>
      <c r="E69" t="b">
        <v>1</v>
      </c>
    </row>
    <row r="70" spans="1:5" x14ac:dyDescent="0.25">
      <c r="A70" t="s">
        <v>1822</v>
      </c>
      <c r="B70" t="s">
        <v>5096</v>
      </c>
      <c r="E70" t="b">
        <v>1</v>
      </c>
    </row>
    <row r="71" spans="1:5" x14ac:dyDescent="0.25">
      <c r="A71" t="s">
        <v>5097</v>
      </c>
      <c r="B71" t="s">
        <v>5098</v>
      </c>
      <c r="E71" t="b">
        <v>1</v>
      </c>
    </row>
    <row r="72" spans="1:5" x14ac:dyDescent="0.25">
      <c r="A72" t="s">
        <v>302</v>
      </c>
      <c r="B72" t="s">
        <v>5099</v>
      </c>
      <c r="E72" t="b">
        <v>1</v>
      </c>
    </row>
    <row r="73" spans="1:5" x14ac:dyDescent="0.25">
      <c r="A73" t="s">
        <v>5100</v>
      </c>
      <c r="B73" t="s">
        <v>5101</v>
      </c>
      <c r="E73" t="b">
        <v>1</v>
      </c>
    </row>
    <row r="74" spans="1:5" x14ac:dyDescent="0.25">
      <c r="A74" t="s">
        <v>2718</v>
      </c>
      <c r="B74" t="s">
        <v>5102</v>
      </c>
      <c r="E74" t="b">
        <v>1</v>
      </c>
    </row>
    <row r="75" spans="1:5" x14ac:dyDescent="0.25">
      <c r="A75" t="s">
        <v>1350</v>
      </c>
      <c r="B75" t="s">
        <v>5103</v>
      </c>
      <c r="E75" t="b">
        <v>1</v>
      </c>
    </row>
    <row r="76" spans="1:5" x14ac:dyDescent="0.25">
      <c r="A76" t="s">
        <v>4976</v>
      </c>
      <c r="B76" t="s">
        <v>5104</v>
      </c>
      <c r="E76" t="b">
        <v>1</v>
      </c>
    </row>
    <row r="77" spans="1:5" x14ac:dyDescent="0.25">
      <c r="A77" t="s">
        <v>2514</v>
      </c>
      <c r="B77" t="s">
        <v>5105</v>
      </c>
      <c r="E77" t="b">
        <v>1</v>
      </c>
    </row>
    <row r="78" spans="1:5" x14ac:dyDescent="0.25">
      <c r="A78" t="s">
        <v>2158</v>
      </c>
      <c r="B78" t="s">
        <v>5106</v>
      </c>
      <c r="E78" t="b">
        <v>1</v>
      </c>
    </row>
    <row r="79" spans="1:5" x14ac:dyDescent="0.25">
      <c r="A79" t="s">
        <v>5107</v>
      </c>
      <c r="B79" t="s">
        <v>5108</v>
      </c>
      <c r="E79" t="b">
        <v>1</v>
      </c>
    </row>
    <row r="80" spans="1:5" x14ac:dyDescent="0.25">
      <c r="A80" t="s">
        <v>680</v>
      </c>
      <c r="B80" t="s">
        <v>5109</v>
      </c>
      <c r="E80" t="b">
        <v>1</v>
      </c>
    </row>
    <row r="81" spans="1:5" x14ac:dyDescent="0.25">
      <c r="A81" t="s">
        <v>3904</v>
      </c>
      <c r="B81" t="s">
        <v>5110</v>
      </c>
      <c r="E81" t="b">
        <v>1</v>
      </c>
    </row>
    <row r="82" spans="1:5" x14ac:dyDescent="0.25">
      <c r="A82" t="s">
        <v>4918</v>
      </c>
      <c r="B82" t="s">
        <v>5111</v>
      </c>
      <c r="E82" t="b">
        <v>1</v>
      </c>
    </row>
    <row r="83" spans="1:5" x14ac:dyDescent="0.25">
      <c r="A83" t="s">
        <v>1286</v>
      </c>
      <c r="B83" t="s">
        <v>5112</v>
      </c>
      <c r="E83" t="b">
        <v>1</v>
      </c>
    </row>
    <row r="84" spans="1:5" x14ac:dyDescent="0.25">
      <c r="A84" t="s">
        <v>2016</v>
      </c>
      <c r="B84" t="s">
        <v>5113</v>
      </c>
      <c r="E84" t="b">
        <v>1</v>
      </c>
    </row>
    <row r="85" spans="1:5" x14ac:dyDescent="0.25">
      <c r="A85" t="s">
        <v>3520</v>
      </c>
      <c r="B85" t="s">
        <v>5114</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0718D-64CB-4EC4-BE36-ABA68F4C3D4B}">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8B610-ED9E-475F-9369-9F36A7F51E9E}">
  <dimension ref="A1:B3"/>
  <sheetViews>
    <sheetView workbookViewId="0"/>
  </sheetViews>
  <sheetFormatPr defaultRowHeight="15" x14ac:dyDescent="0.25"/>
  <sheetData>
    <row r="1" spans="1:2" x14ac:dyDescent="0.25">
      <c r="A1" t="s">
        <v>6421</v>
      </c>
      <c r="B1" s="23">
        <v>45607</v>
      </c>
    </row>
    <row r="2" spans="1:2" x14ac:dyDescent="0.25">
      <c r="A2" t="s">
        <v>6422</v>
      </c>
      <c r="B2" t="s">
        <v>5261</v>
      </c>
    </row>
    <row r="3" spans="1:2" x14ac:dyDescent="0.25">
      <c r="A3" t="s">
        <v>6423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42F57C-9B40-4F30-8AEC-65DEC883DDEB}"/>
</file>

<file path=customXml/itemProps2.xml><?xml version="1.0" encoding="utf-8"?>
<ds:datastoreItem xmlns:ds="http://schemas.openxmlformats.org/officeDocument/2006/customXml" ds:itemID="{83396E27-AB0E-4E8E-8792-54831B45E1DE}"/>
</file>

<file path=customXml/itemProps3.xml><?xml version="1.0" encoding="utf-8"?>
<ds:datastoreItem xmlns:ds="http://schemas.openxmlformats.org/officeDocument/2006/customXml" ds:itemID="{4F46EF1E-E7A1-4FB2-9FD1-0A82A9F90B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ud_maintenance_organisation</vt:lpstr>
      <vt:lpstr>side</vt:lpstr>
      <vt:lpstr>av_standard_rc</vt:lpstr>
      <vt:lpstr>ar_replace_reason</vt:lpstr>
      <vt:lpstr>ud_replacement_status</vt:lpstr>
      <vt:lpstr>ud_asset_status</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2024-11-11T01:39:03Z</dcterms:created>
  <dcterms:modified xsi:type="dcterms:W3CDTF">2024-11-11T01:40:05Z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